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xmlns:mc="http://schemas.openxmlformats.org/markup-compatibility/2006">
    <mc:Choice Requires="x15">
      <x15ac:absPath xmlns:x15ac="http://schemas.microsoft.com/office/spreadsheetml/2010/11/ac" url="C:\Users\IDM-SUBDIRECCIONADM\Documents\INF0RME\MAPAS DE RIESGO ACTUALIZADOS 2020\"/>
    </mc:Choice>
  </mc:AlternateContent>
  <xr:revisionPtr revIDLastSave="0" documentId="8_{E3BDD61E-FDF7-41AE-AFC7-8C05E4698418}" xr6:coauthVersionLast="45" xr6:coauthVersionMax="45" xr10:uidLastSave="{00000000-0000-0000-0000-000000000000}"/>
  <bookViews>
    <workbookView xWindow="-120" yWindow="-120" windowWidth="20730" windowHeight="11160" xr2:uid="{00000000-000D-0000-FFFF-FFFF00000000}"/>
  </bookViews>
  <sheets>
    <sheet name="R.GESTIÓN " sheetId="3" r:id="rId1"/>
    <sheet name="GRAFICO RIESGO INHERENTE" sheetId="8" r:id="rId2"/>
    <sheet name="GRAFICO RIESGO RESIDUAL" sheetId="9" r:id="rId3"/>
    <sheet name="CONTROLES" sheetId="5" r:id="rId4"/>
    <sheet name="T.REF" sheetId="6" state="hidden" r:id="rId5"/>
    <sheet name="AYUDAS " sheetId="7" r:id="rId6"/>
  </sheets>
  <externalReferences>
    <externalReference r:id="rId7"/>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10" i="3" l="1"/>
  <c r="AH10" i="3"/>
  <c r="AH26" i="3"/>
  <c r="AF26" i="3"/>
  <c r="AD26" i="3"/>
  <c r="AB26" i="3"/>
  <c r="Z26" i="3"/>
  <c r="X26" i="3"/>
  <c r="V26" i="3"/>
  <c r="AI10" i="3" l="1"/>
  <c r="AI26" i="3"/>
  <c r="L17" i="8"/>
  <c r="L18" i="8"/>
  <c r="L16" i="8"/>
  <c r="K17" i="8"/>
  <c r="K18" i="8"/>
  <c r="K16" i="8"/>
  <c r="AJ8" i="3" l="1"/>
  <c r="AH9" i="3" l="1"/>
  <c r="AD9" i="3"/>
  <c r="AI9" i="3" l="1"/>
  <c r="L15" i="8"/>
  <c r="L14" i="8"/>
  <c r="K15" i="8"/>
  <c r="K14" i="8"/>
  <c r="L13" i="8"/>
  <c r="K13" i="8"/>
  <c r="L12" i="8"/>
  <c r="K12" i="8"/>
  <c r="L11" i="8" l="1"/>
  <c r="AU8" i="3" s="1"/>
  <c r="K11" i="8"/>
  <c r="AV8" i="3" s="1"/>
  <c r="I10" i="9"/>
  <c r="I11" i="8"/>
  <c r="K15" i="9" l="1"/>
  <c r="AD8" i="3"/>
  <c r="AH8" i="3"/>
  <c r="K16" i="9" l="1"/>
  <c r="AI8" i="3"/>
  <c r="L16" i="9"/>
  <c r="L17" i="9"/>
  <c r="K17" i="9"/>
  <c r="L13" i="9" l="1"/>
  <c r="L14" i="9"/>
  <c r="K12" i="9"/>
  <c r="L11" i="9"/>
  <c r="K11" i="9"/>
  <c r="L15" i="9"/>
  <c r="L12" i="9" l="1"/>
  <c r="K13" i="9"/>
  <c r="K14" i="9"/>
  <c r="L10" i="9" l="1"/>
  <c r="AW8" i="3" s="1"/>
  <c r="K1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Usuario de Microsoft Office</author>
    <author>tc={70AF59F4-B080-4E5F-BD02-D09A56D9E658}</author>
    <author>tc={78D70E29-B434-4A82-9DCE-0B17AD0EE20E}</author>
    <author>tc={508AFAA6-F4C2-4A5E-ACAE-B1E71274F288}</author>
    <author>tc={CCBAF4E3-71B8-42A0-93E6-D23836A7720A}</author>
    <author>tc={C1C08070-8405-462C-A0FD-400B56F04F06}</author>
    <author>tc={B23BD92A-C538-4F42-B838-BEC2AF5D37CE}</author>
    <author>tc={6B07CA3F-AEE3-41C7-BBA2-BF5A6C49EDE8}</author>
    <author>tc={3B7089A9-FF0D-4950-85AA-EC75E9CBAF27}</author>
    <author>tc={D3F1C55E-7CCA-4210-8746-8AB45438B567}</author>
    <author>tc={68D25970-8C2F-43B4-B4C3-D6564A7892B4}</author>
    <author>tc={BB80E2E5-BC60-4BDF-B159-CADF089DE94C}</author>
    <author>tc={BB75421B-3B5A-4B35-AB5B-F7C16C2D3AF8}</author>
    <author>tc={24D0390A-3CE2-4D41-A92C-E393BE5DEDA6}</author>
    <author>tc={C24DAFFC-C875-4DEF-8ADE-BBBFB76456AA}</author>
    <author>tc={1B886BD1-9B4F-43E5-A391-CDD5B5488CB0}</author>
    <author>tc={90BB1D71-39C8-40BA-B67E-3FB1B9DE9674}</author>
    <author>tc={F7BEBDFA-4E30-43F2-8BD7-A300EBF0BEE4}</author>
    <author>tc={E93166FD-2E5F-428E-9991-66827F9C035D}</author>
    <author>tc={2F567813-CFAA-48FB-9A16-9097243ABE62}</author>
    <author>tc={5EC643F5-12F7-4095-B190-3637F481C449}</author>
    <author>tc={E6FC1EBB-8FB3-4417-BA83-53C5F62CF720}</author>
    <author>tc={6CA1CA08-7215-4468-BAF0-C87838D5FE32}</author>
    <author>tc={2538FE60-03CE-493D-A923-B03482769EC4}</author>
    <author>tc={4A32CF63-F6EA-439E-96A1-C8347B31EC7B}</author>
    <author>tc={DEA19B98-8F51-4E94-BC22-7BF28A1DA7F3}</author>
  </authors>
  <commentList>
    <comment ref="A4" authorId="0" shapeId="0" xr:uid="{00000000-0006-0000-0000-000001000000}">
      <text>
        <r>
          <rPr>
            <b/>
            <sz val="9"/>
            <color indexed="81"/>
            <rFont val="Tahoma"/>
            <family val="2"/>
          </rPr>
          <t>Usuario de Windows:</t>
        </r>
        <r>
          <rPr>
            <sz val="9"/>
            <color indexed="81"/>
            <rFont val="Tahoma"/>
            <family val="2"/>
          </rPr>
          <t xml:space="preserve">
Se debe  diligenciar con el objetivo de la Caracterización</t>
        </r>
      </text>
    </comment>
    <comment ref="G6" authorId="0" shapeId="0" xr:uid="{00000000-0006-0000-0000-000002000000}">
      <text>
        <r>
          <rPr>
            <b/>
            <sz val="9"/>
            <color rgb="FF000000"/>
            <rFont val="Tahoma"/>
            <family val="2"/>
          </rPr>
          <t>Usuario de Windows:</t>
        </r>
        <r>
          <rPr>
            <sz val="9"/>
            <color rgb="FF000000"/>
            <rFont val="Tahoma"/>
            <family val="2"/>
          </rPr>
          <t xml:space="preserve">
</t>
        </r>
        <r>
          <rPr>
            <sz val="9"/>
            <color rgb="FF000000"/>
            <rFont val="Tahoma"/>
            <family val="2"/>
          </rPr>
          <t xml:space="preserve">Se pueden identificar por cada riesgos máximo tres 3 causas </t>
        </r>
      </text>
    </comment>
    <comment ref="AJ6" authorId="1" shapeId="0" xr:uid="{00000000-0006-0000-0000-000003000000}">
      <text>
        <r>
          <rPr>
            <b/>
            <sz val="10"/>
            <color rgb="FF000000"/>
            <rFont val="Tahoma"/>
            <family val="2"/>
          </rPr>
          <t>Usuario de Microsoft Office:</t>
        </r>
        <r>
          <rPr>
            <sz val="10"/>
            <color rgb="FF000000"/>
            <rFont val="Tahoma"/>
            <family val="2"/>
          </rPr>
          <t xml:space="preserve">
</t>
        </r>
        <r>
          <rPr>
            <sz val="10"/>
            <color rgb="FF000000"/>
            <rFont val="Tahoma"/>
            <family val="2"/>
          </rPr>
          <t>Para la evaluación del diseño del control débil o moderado debe establecerse plan de acción que permita tener un control o controles bien diseñados.</t>
        </r>
      </text>
    </comment>
    <comment ref="B8" authorId="2" shapeId="0" xr:uid="{00000000-0006-0000-0000-000004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Ver paginas de la 22 a la 27</t>
        </r>
      </text>
    </comment>
    <comment ref="C8" authorId="3" shapeId="0" xr:uid="{00000000-0006-0000-0000-000005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ver paginas de la 28 a la 35</t>
        </r>
      </text>
    </comment>
    <comment ref="D8" authorId="4" shapeId="0" xr:uid="{00000000-0006-0000-0000-000006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ver pagina 19 a la 20 para CONTEXTO</t>
        </r>
      </text>
    </comment>
    <comment ref="G8" authorId="5" shapeId="0" xr:uid="{00000000-0006-0000-0000-000007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paginas de la 30 a la 35</t>
        </r>
      </text>
    </comment>
    <comment ref="I8" authorId="6" shapeId="0" xr:uid="{00000000-0006-0000-0000-000008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 la pagina 37 a la 39</t>
        </r>
      </text>
    </comment>
    <comment ref="J8" authorId="7" shapeId="0" xr:uid="{00000000-0006-0000-0000-000009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de la 40 a la 45</t>
        </r>
      </text>
    </comment>
    <comment ref="L8" authorId="8" shapeId="0" xr:uid="{00000000-0006-0000-0000-00000A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42 a la 44</t>
        </r>
      </text>
    </comment>
    <comment ref="M8" authorId="9" shapeId="0" xr:uid="{00000000-0006-0000-0000-00000B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48</t>
        </r>
      </text>
    </comment>
    <comment ref="N8" authorId="10" shapeId="0" xr:uid="{00000000-0006-0000-0000-00000C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49 a la 50</t>
        </r>
      </text>
    </comment>
    <comment ref="O8" authorId="11" shapeId="0" xr:uid="{00000000-0006-0000-0000-00000D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51 a la 52</t>
        </r>
      </text>
    </comment>
    <comment ref="P8" authorId="12" shapeId="0" xr:uid="{00000000-0006-0000-0000-00000E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53 a la 54</t>
        </r>
      </text>
    </comment>
    <comment ref="Q8" authorId="13" shapeId="0" xr:uid="{00000000-0006-0000-0000-00000F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54 a la 55</t>
        </r>
      </text>
    </comment>
    <comment ref="R8" authorId="14" shapeId="0" xr:uid="{00000000-0006-0000-0000-000010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55 a la 56</t>
        </r>
      </text>
    </comment>
    <comment ref="S8" authorId="15" shapeId="0" xr:uid="{00000000-0006-0000-0000-000011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57 a la 58</t>
        </r>
      </text>
    </comment>
    <comment ref="AG8" authorId="16" shapeId="0" xr:uid="{00000000-0006-0000-0000-000012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de la 59 a la 60
color mandarina equivale las mismas paginas.</t>
        </r>
      </text>
    </comment>
    <comment ref="AJ8" authorId="17" shapeId="0" xr:uid="{00000000-0006-0000-0000-000013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61</t>
        </r>
      </text>
    </comment>
    <comment ref="AL8" authorId="18" shapeId="0" xr:uid="{00000000-0006-0000-0000-000014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62</t>
        </r>
      </text>
    </comment>
    <comment ref="AO8" authorId="19" shapeId="0" xr:uid="{00000000-0006-0000-0000-000015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63</t>
        </r>
      </text>
    </comment>
    <comment ref="AQ8" authorId="20" shapeId="0" xr:uid="{00000000-0006-0000-0000-000016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64</t>
        </r>
      </text>
    </comment>
    <comment ref="AS8" authorId="21" shapeId="0" xr:uid="{00000000-0006-0000-0000-000017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65</t>
        </r>
      </text>
    </comment>
    <comment ref="AV8" authorId="22" shapeId="0" xr:uid="{00000000-0006-0000-0000-000018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66</t>
        </r>
      </text>
    </comment>
    <comment ref="AW8" authorId="23" shapeId="0" xr:uid="{00000000-0006-0000-0000-000019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67</t>
        </r>
      </text>
    </comment>
    <comment ref="AX8" authorId="24" shapeId="0" xr:uid="{00000000-0006-0000-0000-00001A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68 a la 72</t>
        </r>
      </text>
    </comment>
    <comment ref="BA8" authorId="25" shapeId="0" xr:uid="{00000000-0006-0000-0000-00001B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72 a la 74</t>
        </r>
      </text>
    </comment>
    <comment ref="BB8" authorId="26" shapeId="0" xr:uid="{00000000-0006-0000-0000-00001C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Pagina 75 hasta el final del Documento.</t>
        </r>
      </text>
    </comment>
  </commentList>
</comments>
</file>

<file path=xl/sharedStrings.xml><?xml version="1.0" encoding="utf-8"?>
<sst xmlns="http://schemas.openxmlformats.org/spreadsheetml/2006/main" count="501" uniqueCount="339">
  <si>
    <t>FECHA DE LEVANTAMIENTO</t>
  </si>
  <si>
    <t>NOMBRE DEL PROCESO</t>
  </si>
  <si>
    <t xml:space="preserve">OBJETIVO DEL PROCESO </t>
  </si>
  <si>
    <t xml:space="preserve">ANÁLISIS DEL CONTEXTO </t>
  </si>
  <si>
    <t xml:space="preserve">VALORACIÓN DEL RIESGO </t>
  </si>
  <si>
    <t>DISEÑO DEL CONTROL</t>
  </si>
  <si>
    <t>TIPO DE CONTROL</t>
  </si>
  <si>
    <t xml:space="preserve">EVALUACION DEL DISEÑO DEL CONTROL </t>
  </si>
  <si>
    <t>EVALUACION DE LA EJECUCION DEL CONTROL</t>
  </si>
  <si>
    <t>SOLIDEZ</t>
  </si>
  <si>
    <t>DISMINUCIÓN DE PROBABILIDAD E IMPACTO</t>
  </si>
  <si>
    <t>RIESGO RESIDUAL</t>
  </si>
  <si>
    <t>PLAN DE ACCIÓN</t>
  </si>
  <si>
    <t>SEGUIMIENTOS Y MONITOREO LIDER PROCESO</t>
  </si>
  <si>
    <t>SEGUIMIENTO Y MONITOREO OFICINA CONTROL INTERNO</t>
  </si>
  <si>
    <t>No</t>
  </si>
  <si>
    <t xml:space="preserve">Descripción del Riesgo </t>
  </si>
  <si>
    <t xml:space="preserve">Tipología de Riesgos </t>
  </si>
  <si>
    <t>CONTEXTO  EXTERNO</t>
  </si>
  <si>
    <t>CONTEXTO DEL PROCESO</t>
  </si>
  <si>
    <t>CONTEXTO INTERNO</t>
  </si>
  <si>
    <t>CAUSA(S)</t>
  </si>
  <si>
    <t xml:space="preserve">CONSECUENCIA </t>
  </si>
  <si>
    <t>Probabilidad</t>
  </si>
  <si>
    <t xml:space="preserve">Impacto </t>
  </si>
  <si>
    <t>ZONA DEL RIESGO INHERENTE</t>
  </si>
  <si>
    <t xml:space="preserve">TRATAMIENTO DEL RIESGO </t>
  </si>
  <si>
    <t>DEFINICIÓN DEL(LOS) CONTROL(ES)</t>
  </si>
  <si>
    <t>RESPONSABLE DEL CONTROL</t>
  </si>
  <si>
    <t xml:space="preserve">PERIODICIDAD </t>
  </si>
  <si>
    <t>PROPOSITO</t>
  </si>
  <si>
    <t xml:space="preserve">CÓMO SE REALIZA </t>
  </si>
  <si>
    <t>Q U É  PA S A C O N L A S O B S E R VA C I O N E S  Y  D E S V I A C I O N E S</t>
  </si>
  <si>
    <t xml:space="preserve">EVIDENCIA </t>
  </si>
  <si>
    <t>CONTROLES</t>
  </si>
  <si>
    <t>RESPONSABLE</t>
  </si>
  <si>
    <t>CALIFICACION</t>
  </si>
  <si>
    <t xml:space="preserve">SEGREGACIÓN DE FUNCIONES Y AUTORIDAD DEL RESPONSABLE </t>
  </si>
  <si>
    <t>PERIODICIDAD</t>
  </si>
  <si>
    <t>PROPÓSITO</t>
  </si>
  <si>
    <t xml:space="preserve"> LA ACTIVIDAD DEL CONTROL</t>
  </si>
  <si>
    <t>OBSERVACIONES O DESVIACIONES DEL CONTROL</t>
  </si>
  <si>
    <t>EVIDENCIA DE LA EJECUCIÓN DEL CONTROL</t>
  </si>
  <si>
    <t>CALIFICACIÓN</t>
  </si>
  <si>
    <t>TOTAL</t>
  </si>
  <si>
    <t xml:space="preserve">PESO  EVALUACIÓN INDIVIDUAL DEL DISEÑO </t>
  </si>
  <si>
    <t xml:space="preserve">RESULTADO- PESO DE LA EJECUCIÓN DEL CONTROL </t>
  </si>
  <si>
    <t>SOLIDEZ INDIVIDUAL DE CADA CONTROL</t>
  </si>
  <si>
    <t>SOLIDEZ DEL CONJUNTO DE CONTROLES</t>
  </si>
  <si>
    <t>CONTROLES AYUDAN A DISMINUIR LA PROBABILIDAD</t>
  </si>
  <si>
    <t>CONTROLES AYUDAN A DISMINUR EL IMPACTO</t>
  </si>
  <si>
    <t>PROBABILIDAD</t>
  </si>
  <si>
    <t>IMPACTO</t>
  </si>
  <si>
    <t>ZONA DEL RIESGO RESIDUAL</t>
  </si>
  <si>
    <t>SEGÚN LA CALIFICACIÓN DE LA SOLIDEZ DE CONTROLES SE REQUIERE ESTABLECER UN PLAN DE ACCIÓN? SI O NO</t>
  </si>
  <si>
    <t xml:space="preserve">OTRAS ACCIONES ADICIONALES PARA EVITAR EL RIESGO </t>
  </si>
  <si>
    <t>1T</t>
  </si>
  <si>
    <t>2T</t>
  </si>
  <si>
    <t>3T</t>
  </si>
  <si>
    <t>4T</t>
  </si>
  <si>
    <t>DESCRIPCION DEL SEGUIMIENTO</t>
  </si>
  <si>
    <t>1CT</t>
  </si>
  <si>
    <t>2CT</t>
  </si>
  <si>
    <t>3CT</t>
  </si>
  <si>
    <t>ACCIÓN</t>
  </si>
  <si>
    <t>FECHA DE CUMPLIMIENTO</t>
  </si>
  <si>
    <t>R. Operativos</t>
  </si>
  <si>
    <t>No aplica.</t>
  </si>
  <si>
    <t>Interacción con Otros Procesos</t>
  </si>
  <si>
    <t>Personal</t>
  </si>
  <si>
    <t>Reducir el Riego</t>
  </si>
  <si>
    <t>OPERATIVOS</t>
  </si>
  <si>
    <t>No Asignado</t>
  </si>
  <si>
    <t>Inadecuado</t>
  </si>
  <si>
    <t>Inoportuna</t>
  </si>
  <si>
    <t>Detectar</t>
  </si>
  <si>
    <t>No Confiable</t>
  </si>
  <si>
    <t>Se investigan y resuelven oportunamente</t>
  </si>
  <si>
    <t>Incompleta</t>
  </si>
  <si>
    <t>FUERTE</t>
  </si>
  <si>
    <t>Directamente</t>
  </si>
  <si>
    <t>Asignado</t>
  </si>
  <si>
    <t>Adecuado</t>
  </si>
  <si>
    <t>Oportuna</t>
  </si>
  <si>
    <t>Prevenir</t>
  </si>
  <si>
    <t>Confiable</t>
  </si>
  <si>
    <t>MODERADO</t>
  </si>
  <si>
    <t>RIESGO INHERENTE</t>
  </si>
  <si>
    <t>Casi Seg.</t>
  </si>
  <si>
    <t>Proceso</t>
  </si>
  <si>
    <t>No. Riesgo</t>
  </si>
  <si>
    <t>Impacto (X)</t>
  </si>
  <si>
    <t>Probabilidad (Y)</t>
  </si>
  <si>
    <t>Probable</t>
  </si>
  <si>
    <t>R1</t>
  </si>
  <si>
    <t>R2</t>
  </si>
  <si>
    <t>R3</t>
  </si>
  <si>
    <t>Posible</t>
  </si>
  <si>
    <t>R4</t>
  </si>
  <si>
    <t>R5</t>
  </si>
  <si>
    <t>R6</t>
  </si>
  <si>
    <t>R7</t>
  </si>
  <si>
    <t>Raro</t>
  </si>
  <si>
    <t>R8</t>
  </si>
  <si>
    <t>ZONA RIESGO EXTREMA</t>
  </si>
  <si>
    <t>ZONA RIESGO ALTA</t>
  </si>
  <si>
    <t>ZONA RIESGO MODERADA</t>
  </si>
  <si>
    <t>ZONA RIESGO BAJA</t>
  </si>
  <si>
    <t>INSIG.</t>
  </si>
  <si>
    <t>MENOR</t>
  </si>
  <si>
    <t>MOD.</t>
  </si>
  <si>
    <t>MAYOR</t>
  </si>
  <si>
    <t>CAT</t>
  </si>
  <si>
    <t>Imposible</t>
  </si>
  <si>
    <t>VARIABLES
A EVALUAR PARA EL
ADECUADO DISEÑO
DE CONTROLES</t>
  </si>
  <si>
    <r>
      <rPr>
        <b/>
        <sz val="10"/>
        <rFont val="Arial"/>
        <family val="2"/>
      </rPr>
      <t>I M P O R TA N T E</t>
    </r>
    <r>
      <rPr>
        <sz val="10"/>
        <rFont val="Arial"/>
        <family val="2"/>
      </rPr>
      <t xml:space="preserve">
Las acciones de tratamiento se agrupan en:
* Disminuir la probabilidad: acciones encaminadas a gestionar las causas del riesgo.
* Disminuir el impacto: acciones encaminadas a disminuir las consecuencias del riesgo</t>
    </r>
  </si>
  <si>
    <t>PASO 1</t>
  </si>
  <si>
    <t>Debe tener definido el responsable de llevar a
cabo la actividad de control.</t>
  </si>
  <si>
    <r>
      <rPr>
        <b/>
        <sz val="10"/>
        <rFont val="Arial"/>
        <family val="2"/>
      </rPr>
      <t>NOTA 1</t>
    </r>
    <r>
      <rPr>
        <sz val="10"/>
        <rFont val="Arial"/>
        <family val="2"/>
      </rPr>
      <t xml:space="preserve">:Mirar ejemplos a partir de la pagina 50 de la guia </t>
    </r>
  </si>
  <si>
    <t>PASO 2</t>
  </si>
  <si>
    <t>Debe tener una periodicidad definida para su
ejecución.</t>
  </si>
  <si>
    <r>
      <rPr>
        <b/>
        <sz val="10"/>
        <rFont val="Arial"/>
        <family val="2"/>
      </rPr>
      <t>NOTA 2:</t>
    </r>
    <r>
      <rPr>
        <sz val="10"/>
        <rFont val="Arial"/>
        <family val="2"/>
      </rPr>
      <t>Cuando un control se hace de manera
manual (ejecutado por personas)
es importante establecer el cargo
responsable de su realización.</t>
    </r>
  </si>
  <si>
    <t>PASO 3</t>
  </si>
  <si>
    <t>Debe indicar cuál es el propósito del control</t>
  </si>
  <si>
    <r>
      <rPr>
        <b/>
        <sz val="10"/>
        <rFont val="Arial"/>
        <family val="2"/>
      </rPr>
      <t>NOTA 3</t>
    </r>
    <r>
      <rPr>
        <sz val="10"/>
        <rFont val="Arial"/>
        <family val="2"/>
      </rPr>
      <t>:Cuando el control lo hace un sistema o
una aplicación de manera automática a
través de un sistema programado, es importante
establecer como responsable de
ejecutar el control al sistema o aplicación</t>
    </r>
  </si>
  <si>
    <t>PASO 4</t>
  </si>
  <si>
    <t>Debe establecer el cómo se realiza la actividad
de control.</t>
  </si>
  <si>
    <r>
      <rPr>
        <b/>
        <sz val="10"/>
        <rFont val="Arial"/>
        <family val="2"/>
      </rPr>
      <t>NOTA 4</t>
    </r>
    <r>
      <rPr>
        <sz val="10"/>
        <rFont val="Arial"/>
        <family val="2"/>
      </rPr>
      <t>:El control debe iniciar con un cargo responsable o un sistema o aplicación.
* Evitar asignar áreas de manera general o nombres de personas.
* El control debe estar asignado a un cargo específico.</t>
    </r>
  </si>
  <si>
    <t>PASO 5</t>
  </si>
  <si>
    <t>Debe indicar qué pasa con las observaciones o
desviaciones resultantes de ejecutar el control.</t>
  </si>
  <si>
    <r>
      <rPr>
        <b/>
        <sz val="10"/>
        <rFont val="Arial"/>
        <family val="2"/>
      </rPr>
      <t xml:space="preserve">NOTA 5: </t>
    </r>
    <r>
      <rPr>
        <sz val="10"/>
        <rFont val="Arial"/>
        <family val="2"/>
      </rPr>
      <t>Al momento de identificar los controles para mitigar el riesgo, debemos preguntarnos si es una actividad o un control, y para diferenciarlo es importante tener en cuenta que el control (verifica, valida, concilia, coteja, compara, etc.) ayuda a la mitigación del riesgo, por eso es importante que pensemos primero en tener controles preventivos antes que detectivos.</t>
    </r>
  </si>
  <si>
    <t>PASO 6</t>
  </si>
  <si>
    <t>Debe dejar evidencia de la ejecución del control.</t>
  </si>
  <si>
    <t>Peso o participación de cada variable en el diseño del
control para la mitigación del riesgo</t>
  </si>
  <si>
    <t>Resultados de la evaluación del diseño del control</t>
  </si>
  <si>
    <t xml:space="preserve">CRITERIO DE EVALUACIÓN </t>
  </si>
  <si>
    <t xml:space="preserve">OPCIÓN DE RESPUESTA AL CRITERIO DE EVALUACIÓN </t>
  </si>
  <si>
    <t xml:space="preserve">PESO EN LA EVALUACION DEL DISEÑO DEL CONTROL </t>
  </si>
  <si>
    <t xml:space="preserve">RANGO DE CALIFICACION DEL DISEÑO </t>
  </si>
  <si>
    <t xml:space="preserve">RRESULTADO- PESO EN LA EVALUACION DEL CONTROL </t>
  </si>
  <si>
    <t>1.1 Asignación del
responsable</t>
  </si>
  <si>
    <t>Fuerte</t>
  </si>
  <si>
    <t>Calificación entre 96 y 100</t>
  </si>
  <si>
    <t>Moderado</t>
  </si>
  <si>
    <t>Calificación entre 86 y 95</t>
  </si>
  <si>
    <t>1.2 Segregación y
autoridad del
responsable.</t>
  </si>
  <si>
    <t>Débil</t>
  </si>
  <si>
    <t>Calificación entre 0 y 85</t>
  </si>
  <si>
    <t>2. Periodicidad</t>
  </si>
  <si>
    <r>
      <rPr>
        <b/>
        <sz val="10"/>
        <rFont val="Arial"/>
        <family val="2"/>
      </rPr>
      <t>IMPORTATE</t>
    </r>
    <r>
      <rPr>
        <sz val="10"/>
        <rFont val="Arial"/>
        <family val="2"/>
      </rPr>
      <t>: Si el resultado de las calificaciones del control o el promedio en el diseño de los
controles, está por debajo de 96%, se debe establecer un plan de acción que permita
tener un control o controles bien diseñados</t>
    </r>
  </si>
  <si>
    <t>3. Propósito</t>
  </si>
  <si>
    <t>Resultados de la evaluación de la ejecución del control</t>
  </si>
  <si>
    <t>No es un control</t>
  </si>
  <si>
    <t xml:space="preserve">RANGO DE CALIFICACION DEL CONTROL </t>
  </si>
  <si>
    <t xml:space="preserve">RESULTADO PESO DE LA EJECUCIÓN DEL CONTROL </t>
  </si>
  <si>
    <t>4. Cómo se realiza
la actividad de
control.</t>
  </si>
  <si>
    <t>El control se ejecuta de manera consistente por parte del responsable.</t>
  </si>
  <si>
    <t>El control se ejecuta algunas veces por parte del responsable.</t>
  </si>
  <si>
    <t>5. Qué pasa con las
observaciones o
desviaciones</t>
  </si>
  <si>
    <t>El control no se ejecuta por parte del responsable.</t>
  </si>
  <si>
    <t>No se investigan y resuelven oportunamente</t>
  </si>
  <si>
    <t>6. Evidencia de la
ejecución del
control.
Completa 10
Incompleta 5
No</t>
  </si>
  <si>
    <t>Completa</t>
  </si>
  <si>
    <t>No existe</t>
  </si>
  <si>
    <t>Análisis y evaluación de los controles para la mitigación de los
riesgos</t>
  </si>
  <si>
    <t>P E S O
I N D I V I D U A L
D E L D I S E Ñ O
( D I S E Ñ O )</t>
  </si>
  <si>
    <t>E L C O N T R O L S E E J E C U TA
D E M A N E R A C O N S I S T E N T E
P O R L O S R E S P O N S A B L E S .
( E J E C U C I Ó N</t>
  </si>
  <si>
    <t>S O L I D E Z
I N D I V I D U A L D E
C A D A C O N T R O L
F U E R T E : 1 0 0
M O D E R A D O : 5 0
D E B I L : 0</t>
  </si>
  <si>
    <t>P E S O
E N L A
E VA LUA C I Ó N
D E L D I S E Ñ O
D E L C O N T R O L
S I / N O</t>
  </si>
  <si>
    <t>"fuerte
calificación
entre 96 y 100</t>
  </si>
  <si>
    <t>fuerte (siempre se ejecuta)</t>
  </si>
  <si>
    <t>fuerte + fuerte = fuerte</t>
  </si>
  <si>
    <t>NO</t>
  </si>
  <si>
    <t>moderado (algunas veces)</t>
  </si>
  <si>
    <t>fuerte + moderado =
moderado</t>
  </si>
  <si>
    <t>SI</t>
  </si>
  <si>
    <t>débil (no se ejecuta)</t>
  </si>
  <si>
    <t>fuerte + débil = débil</t>
  </si>
  <si>
    <t>moderado
calificación
entre 86 y 95</t>
  </si>
  <si>
    <t>moderado + fuerte =
moderado</t>
  </si>
  <si>
    <t>moderado + moderado =
moderado</t>
  </si>
  <si>
    <t>moderado + débil = débil</t>
  </si>
  <si>
    <t>débil
calificación entre
0 y 85</t>
  </si>
  <si>
    <t>débil + fuerte = débil</t>
  </si>
  <si>
    <t>débil + moderado = débil</t>
  </si>
  <si>
    <t>débil + débil = débil</t>
  </si>
  <si>
    <t>Resultados de los posibles desplazamientos de la
probabilidad y del impacto de los riesgos.</t>
  </si>
  <si>
    <t>TIPOLOGIA</t>
  </si>
  <si>
    <t>CONTEXTO EXTERNO</t>
  </si>
  <si>
    <t>CODIGO</t>
  </si>
  <si>
    <t>CALOR</t>
  </si>
  <si>
    <t>R. Estratégico</t>
  </si>
  <si>
    <t xml:space="preserve">Políticos </t>
  </si>
  <si>
    <t>Diseño del Proceso</t>
  </si>
  <si>
    <t>1.1</t>
  </si>
  <si>
    <t>BAJA</t>
  </si>
  <si>
    <t>R. Gerenciales</t>
  </si>
  <si>
    <t>Económicos y Financieros</t>
  </si>
  <si>
    <t>1.2</t>
  </si>
  <si>
    <t xml:space="preserve">Sociales y Culturales </t>
  </si>
  <si>
    <t>Transversalidad</t>
  </si>
  <si>
    <t>1.3</t>
  </si>
  <si>
    <t>MODERADA</t>
  </si>
  <si>
    <t xml:space="preserve">R. Financieros </t>
  </si>
  <si>
    <t xml:space="preserve">Tecnológico  </t>
  </si>
  <si>
    <t xml:space="preserve">Procedimientos Asociados </t>
  </si>
  <si>
    <t>1.4</t>
  </si>
  <si>
    <t>ALTA</t>
  </si>
  <si>
    <t>R. Tecnológicos</t>
  </si>
  <si>
    <t xml:space="preserve">Ambientales </t>
  </si>
  <si>
    <t>Responsables del Proceso</t>
  </si>
  <si>
    <t>1.5</t>
  </si>
  <si>
    <t>R. de Cumplimiento</t>
  </si>
  <si>
    <t>Legales y Reglamentarios</t>
  </si>
  <si>
    <t xml:space="preserve">Comunicación Entre Los Procesos </t>
  </si>
  <si>
    <t>2.1</t>
  </si>
  <si>
    <t xml:space="preserve">R. de Imagen o Reputacional </t>
  </si>
  <si>
    <t>2.2</t>
  </si>
  <si>
    <t>R. de Corrupción</t>
  </si>
  <si>
    <t>2.3</t>
  </si>
  <si>
    <t xml:space="preserve">R. de Seguridad Digital </t>
  </si>
  <si>
    <t>2.4</t>
  </si>
  <si>
    <t>2.5</t>
  </si>
  <si>
    <t>EXTREMA</t>
  </si>
  <si>
    <t>TRATAMIENTO DEL RIESGO</t>
  </si>
  <si>
    <t>Financieros</t>
  </si>
  <si>
    <t>3.1</t>
  </si>
  <si>
    <t xml:space="preserve">Evitar el Riesgo </t>
  </si>
  <si>
    <t>GESTION</t>
  </si>
  <si>
    <t>3.2</t>
  </si>
  <si>
    <t>Procesos</t>
  </si>
  <si>
    <t>3.3</t>
  </si>
  <si>
    <t xml:space="preserve">Compartir o Transferir </t>
  </si>
  <si>
    <t>LEGALES</t>
  </si>
  <si>
    <t>No es un Control</t>
  </si>
  <si>
    <t>Tecnología</t>
  </si>
  <si>
    <t>3.4</t>
  </si>
  <si>
    <t>Aceptar el Riesgo</t>
  </si>
  <si>
    <t>Estratégicos</t>
  </si>
  <si>
    <t>3.5</t>
  </si>
  <si>
    <t>Comunicación Interna</t>
  </si>
  <si>
    <t>4.1</t>
  </si>
  <si>
    <t>4.2</t>
  </si>
  <si>
    <t>4.3</t>
  </si>
  <si>
    <t>EJECUCION CONTROL</t>
  </si>
  <si>
    <t>4.4</t>
  </si>
  <si>
    <t>4.5</t>
  </si>
  <si>
    <t>5.1</t>
  </si>
  <si>
    <t>DEBIL</t>
  </si>
  <si>
    <t>5.2</t>
  </si>
  <si>
    <t>5.3</t>
  </si>
  <si>
    <t>5.4</t>
  </si>
  <si>
    <t>5.5</t>
  </si>
  <si>
    <t>No disminuye</t>
  </si>
  <si>
    <t>Indirectamente</t>
  </si>
  <si>
    <r>
      <t xml:space="preserve">                                  </t>
    </r>
    <r>
      <rPr>
        <b/>
        <sz val="14"/>
        <color theme="1"/>
        <rFont val="Arial"/>
        <family val="2"/>
      </rPr>
      <t xml:space="preserve">            PROCESO: </t>
    </r>
    <r>
      <rPr>
        <sz val="14"/>
        <color theme="1"/>
        <rFont val="Arial"/>
        <family val="2"/>
      </rPr>
      <t>CONTROL Y EVALUACIÓN</t>
    </r>
    <r>
      <rPr>
        <b/>
        <sz val="14"/>
        <color theme="1"/>
        <rFont val="Arial"/>
        <family val="2"/>
      </rPr>
      <t xml:space="preserve">
                           DOCUMENTO: </t>
    </r>
    <r>
      <rPr>
        <sz val="14"/>
        <color theme="1"/>
        <rFont val="Arial"/>
        <family val="2"/>
      </rPr>
      <t xml:space="preserve">MAPA DE RIESGOS DE GESTIÓN
</t>
    </r>
    <r>
      <rPr>
        <b/>
        <sz val="14"/>
        <color theme="1"/>
        <rFont val="Arial"/>
        <family val="2"/>
      </rPr>
      <t xml:space="preserve">
                                      FECHA: </t>
    </r>
    <r>
      <rPr>
        <sz val="14"/>
        <color theme="1"/>
        <rFont val="Arial"/>
        <family val="2"/>
      </rPr>
      <t>04/09/2020</t>
    </r>
    <r>
      <rPr>
        <b/>
        <sz val="14"/>
        <color theme="1"/>
        <rFont val="Arial"/>
        <family val="2"/>
      </rPr>
      <t xml:space="preserve">
                                  VERSIÓN: </t>
    </r>
    <r>
      <rPr>
        <sz val="14"/>
        <color theme="1"/>
        <rFont val="Arial"/>
        <family val="2"/>
      </rPr>
      <t>3.0</t>
    </r>
    <r>
      <rPr>
        <sz val="11"/>
        <color theme="1"/>
        <rFont val="Calibri"/>
        <family val="2"/>
        <scheme val="minor"/>
      </rPr>
      <t xml:space="preserve">
</t>
    </r>
  </si>
  <si>
    <t>ELABORÓ:</t>
  </si>
  <si>
    <t>CARGO:</t>
  </si>
  <si>
    <t>REVISÓ:</t>
  </si>
  <si>
    <t>APROBÓ:</t>
  </si>
  <si>
    <t>NOVIEMBRE DE 2020</t>
  </si>
  <si>
    <t>GESTIÓN DE RECURSOS FISICOS Y TECNOLOGICOS</t>
  </si>
  <si>
    <t>Propender por el buen funcionamiento de la infraestructura tecnológica, bienes muebles, planta física del Instituto y organización de documentos.</t>
  </si>
  <si>
    <t>Falta de la realización de pruebas o inventarios selectivos a las diferentes áreas del Instituto.</t>
  </si>
  <si>
    <t>Perdida de elementos de propiedad del Instituto.</t>
  </si>
  <si>
    <t>Pruebas de inventario selectivas en las diferentes 
áreas del IDM con el fin de 
validar la concordancia de los elementos asignados a 
cada servidor público con respecto a los registro de 
inventario.</t>
  </si>
  <si>
    <t xml:space="preserve">Profesional con responsabilidad en el Almacen </t>
  </si>
  <si>
    <t>1. bienes de consumo cada vez que se va ha realizar compras
2. bienes muebles. Cada trimestre</t>
  </si>
  <si>
    <t>1. verificar el arqueo de inventario y conciliarlo con los registro contables.</t>
  </si>
  <si>
    <t>1. Revisar el procedimiento para control de los bienes de la entidad.</t>
  </si>
  <si>
    <t>En caso de encontrar inventario faltante, realice la notificación a la subdirección  Administrativa y Financiera, la cual debe proceder según los terminos legales establecidos para manejo de Inventarios.(faltantes, perdidas)</t>
  </si>
  <si>
    <t>El diligenciamiento del Formato "entega de papeleria" y de las fichas de inventario y demas formatos "traslados"</t>
  </si>
  <si>
    <t>Exposición por perdida y/o trazabilidad  de las Comunicaciones Oficiales.</t>
  </si>
  <si>
    <t>Exposición ante nuevas amenazas informaticas, y/o esposición de dispositivos informaticos a condiciones e instalaciones inadecuadas</t>
  </si>
  <si>
    <t>Ejecutar las actividades descritas en los procedimientos de manera errada o incompleta</t>
  </si>
  <si>
    <t>Datos Inconsistentes en los 
inventarios por hurto y/o por información errada en los formatos utilizados para el manejo  de 
elementos de propiedad del 
Instituto</t>
  </si>
  <si>
    <t>Falta de actualizaciones o existencia de los formatos para el adecuado manejo de los elementos propiedad del Instituto</t>
  </si>
  <si>
    <t xml:space="preserve">Interrupciones que afectan la funcionalidad de canales, servidores , y correo electrónico de forma parcial. </t>
  </si>
  <si>
    <t>Indisponibilidad de los: Canales (WAN, LAN), Servidores y correo electrónico.</t>
  </si>
  <si>
    <t>Afectación de la operación de los procesos de la entidad que se soportan en infraestructura tecnologica, por indisponibilidad de canales, servidores y correo electrónico.</t>
  </si>
  <si>
    <t>Implementar mecanismos de seguimiento a la disponibilidad de los servicios que componen la plataforma tecnológica de canales de red, servidores y correo.</t>
  </si>
  <si>
    <t>Ingeniero de Sistemas</t>
  </si>
  <si>
    <t>Diaria</t>
  </si>
  <si>
    <t>Analizar el comportamiento  de la plataforma tecnológica de canales de red, servidores y correo en los comités operativos mínimo bimestralmente.</t>
  </si>
  <si>
    <t>Se realiza seguimiento al comportamiento de la plataforma tecnológica de canales de red, servidores y correo</t>
  </si>
  <si>
    <t>Diligenciamiento de formato</t>
  </si>
  <si>
    <t>Fallas de Hardware y/o de Software que impiden el correcto funcionamiento del sistema.</t>
  </si>
  <si>
    <t>Defectos en los componentes, dispositivos  y/o accesorios físicos o del sistema operativo, programas y aplicativos de informática</t>
  </si>
  <si>
    <t>Pérdida de información y desgaste administrativo.</t>
  </si>
  <si>
    <t>Control de calidad y revisión al momento de recibir equipos nuevos y en la entrega de los mismos a los servidores públicos del Instituto de Desarrollo Municipal.</t>
  </si>
  <si>
    <t>Cada vez que se realicen las compras</t>
  </si>
  <si>
    <t>Cumplir con el objetivo de la entidad y su misionalidad, el cual puede verse afectados debido a un hadware y software que no permita su cumplimiento, por ende la infraestructura de la entidad se debe actualizar siempre estando a la vanguardia de la tecnologia</t>
  </si>
  <si>
    <t>compra de Harware y Software que le permita a la entidad mantener el correcto funcionamiento del sistema. Por eso es importante revisar el metodo, controles, equipos y productos que se estan utilizando para mitigar el riesgo</t>
  </si>
  <si>
    <t>Obsolescencia del parque tecnologico del Instituto de Desarrollo Municipal</t>
  </si>
  <si>
    <t>Revision periodica para determinar la obsolecencia del parque tecnologico con el comité interinstitucional.</t>
  </si>
  <si>
    <t>Tecnico de Sistemas</t>
  </si>
  <si>
    <t>Semestral</t>
  </si>
  <si>
    <t xml:space="preserve">Fallas en el mantenimiento de la infraestructura de hardware. </t>
  </si>
  <si>
    <t xml:space="preserve">Realizar diagnostico técnico y correctivo de acuerdo a las solicitudes creadas por la mesa de ayuda y otros medios (correo), identificando las posibles causas de las fallas y garantizando el adecuado estado de los equipos. </t>
  </si>
  <si>
    <t>Mensual</t>
  </si>
  <si>
    <t>Pérdida de registros documentales</t>
  </si>
  <si>
    <t>No contar con herramientas de monitoreo y control para el acceso a páginas no autorizadas en Internet.</t>
  </si>
  <si>
    <t>Inestabilidad, daños críticos, interrupción o mal funcionamiento de la infraestructura tecnológica del Instituto.</t>
  </si>
  <si>
    <t xml:space="preserve">Bloqueo y restricción de páginas no autorizadas. </t>
  </si>
  <si>
    <t>Mirar el método y los controles que se tienen frente a la actualización de la infraestructura tecnológica que se tiene en la entidad</t>
  </si>
  <si>
    <t>El Objetivo se puede ver afectado si no se tiene actualizada la infraestructura tecnologica, ya que se puede tener el personal idoneo para el desarrollo de los proyectos tecnologicos, pero si no existe el insumo es imposible cumplir con el mismo.</t>
  </si>
  <si>
    <t>Favorecimiento de un privado durante la identificación de necesidades en los procesos de selección de proveedores</t>
  </si>
  <si>
    <t>R. Corrupción</t>
  </si>
  <si>
    <t>Falta de Información sobre el proceso a contratar.</t>
  </si>
  <si>
    <t>Acciones legales o disciplinarias</t>
  </si>
  <si>
    <t>El líder del proceso cada vez que se realiza un proceso de contratación, aplica durante las actividades de celebración de contratos, la normativa vigente en materia contractual. En caso de desviaciones en el cumplimiento de requisitos normativos, se generan alertas. Se evidencia através de correos electrónicos o actas de comité de contratación.</t>
  </si>
  <si>
    <t>Cada vez que se inicie un proceso de adquisición de vienes y equipos informaticos</t>
  </si>
  <si>
    <t>Evitar el favorecimiento de un privado en los procesos de selección de proveedores</t>
  </si>
  <si>
    <t>El líder del proceso cada vez que se requiera atender solicitudes de contratación, formaliza en el comité decontratación, las fichas técnicas asociadas a las necesidades de contratación. En caso que el comité tenga alguna observación sobre la ficha, el líder realizará la sustentación.</t>
  </si>
  <si>
    <t>Notificar al líder del proceso, sobre el error cometido en la plataforma.</t>
  </si>
  <si>
    <t>Actas de comite y fichas tecnicas</t>
  </si>
  <si>
    <t>Interpretación técnica y subjetividad en términos.</t>
  </si>
  <si>
    <t>Investigaciones y pérdida de recursos</t>
  </si>
  <si>
    <t>Uso excesivo del poder</t>
  </si>
  <si>
    <t>Productos y servicios que no satisfacen las necesidades.</t>
  </si>
  <si>
    <t>El líder del proceso cada vez que se realiza un proceso de contratación, socializa y hace públicas las necesidades, la justificación  y la argumentación de la contratación en los Comités, en caso de inquietudes sobre la contratación, sustenta las razones de las mismas.</t>
  </si>
  <si>
    <t>Suspension canales de conectividad por no pago oportuno a proveedores.</t>
  </si>
  <si>
    <t>Suspension servicios nube a nivel de infraestructura IAAS, plataforma PAAS y Software SAAS por ni pago oportuni a proveedores.</t>
  </si>
  <si>
    <t>Daños en infraestructura por deficiente o no  mantenimiento preventivo a la plataforma tecnologica fisica del instituto.</t>
  </si>
  <si>
    <t>No continuidad de los servicios prestados por la entidad a nivel de procesos internos y externos.</t>
  </si>
  <si>
    <t>No continuidad de los servicios que se encuentren soportados por tecnologia ( Todos )</t>
  </si>
  <si>
    <t>Extrema</t>
  </si>
  <si>
    <t>Tramite oportuno de los procesos precontractuales y disponibilidad de los recursos para toda la vigencia.</t>
  </si>
  <si>
    <t>Recursos asegurados en cada vigencia para el tema tecnologico, presupuesto escalable año a año.</t>
  </si>
  <si>
    <t>Seguimiento a fechas de vencimiento de cada servicio y notificacion oportuna al area administrativa.</t>
  </si>
  <si>
    <t>Financiera - Administrativa</t>
  </si>
  <si>
    <t>Tecnologia</t>
  </si>
  <si>
    <t>Anual</t>
  </si>
  <si>
    <t>Disponer del tiempo necesario para adelantar adecuada y transparentemente todo el proceso pre y contractual con el cumplimiento de los requisitos de ley.</t>
  </si>
  <si>
    <t>Garantizar el cumplimiento por parte de la entidad de los ANS establecidos con el proveedor, sostener los sevicios vigentes y mejoramiento continuo de los servicios tecnologicos.</t>
  </si>
  <si>
    <t>Adelantar adecuada y transparentemente todo el proceso pre y contractual con el cumplimiento de los requisitos de ley.</t>
  </si>
  <si>
    <t>Oficios y/o correos de notificacion</t>
  </si>
  <si>
    <t>Requerimientos tecnologicos incorporados en el plan de compras y presupuesto de la siguiente vigencia.</t>
  </si>
  <si>
    <t>Procesos adelantados ANTES de las fechas de vencimiento del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</si>
</sst>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00"/>
  </numFmts>
  <fonts count="57" x14ac:knownFonts="1">
    <font>
      <sz val="11"/>
      <color theme="1"/>
      <name val="Calibri"/>
      <family val="2"/>
      <scheme val="minor"/>
    </font>
    <font>
      <b/>
      <sz val="11"/>
      <color theme="1"/>
      <name val="Calibri"/>
      <family val="2"/>
      <scheme val="minor"/>
    </font>
    <font>
      <b/>
      <sz val="12"/>
      <name val="Arial"/>
      <family val="2"/>
    </font>
    <font>
      <sz val="10"/>
      <name val="Arial"/>
      <family val="2"/>
    </font>
    <font>
      <b/>
      <sz val="10"/>
      <name val="Arial"/>
      <family val="2"/>
    </font>
    <font>
      <sz val="12"/>
      <name val="Arial"/>
      <family val="2"/>
    </font>
    <font>
      <sz val="9"/>
      <color theme="1"/>
      <name val="Calibri"/>
      <family val="2"/>
      <scheme val="minor"/>
    </font>
    <font>
      <sz val="11"/>
      <color theme="1"/>
      <name val="Calibri"/>
      <family val="2"/>
      <scheme val="minor"/>
    </font>
    <font>
      <u/>
      <sz val="11"/>
      <color theme="10"/>
      <name val="Calibri"/>
      <family val="2"/>
      <scheme val="minor"/>
    </font>
    <font>
      <b/>
      <sz val="9"/>
      <color theme="1"/>
      <name val="Arial"/>
      <family val="2"/>
    </font>
    <font>
      <b/>
      <sz val="12"/>
      <color theme="1"/>
      <name val="Arial"/>
      <family val="2"/>
    </font>
    <font>
      <b/>
      <sz val="9"/>
      <color theme="1"/>
      <name val="Calibri"/>
      <family val="2"/>
      <scheme val="minor"/>
    </font>
    <font>
      <b/>
      <u/>
      <sz val="11"/>
      <name val="Calibri"/>
      <family val="2"/>
      <scheme val="minor"/>
    </font>
    <font>
      <sz val="10"/>
      <color rgb="FF000000"/>
      <name val="Tahoma"/>
      <family val="2"/>
    </font>
    <font>
      <b/>
      <sz val="10"/>
      <color rgb="FF000000"/>
      <name val="Tahoma"/>
      <family val="2"/>
    </font>
    <font>
      <b/>
      <sz val="10"/>
      <color theme="1"/>
      <name val="Arial"/>
      <family val="2"/>
    </font>
    <font>
      <b/>
      <u/>
      <sz val="11"/>
      <color theme="1"/>
      <name val="Calibri"/>
      <family val="2"/>
      <scheme val="minor"/>
    </font>
    <font>
      <b/>
      <u/>
      <sz val="11"/>
      <color theme="1"/>
      <name val="Arial"/>
      <family val="2"/>
    </font>
    <font>
      <b/>
      <u/>
      <sz val="16"/>
      <name val="Calibri"/>
      <family val="2"/>
      <scheme val="minor"/>
    </font>
    <font>
      <b/>
      <sz val="10"/>
      <name val="Tahoma"/>
      <family val="2"/>
    </font>
    <font>
      <sz val="9"/>
      <name val="Tahoma"/>
      <family val="2"/>
    </font>
    <font>
      <sz val="10"/>
      <name val="Tahoma"/>
      <family val="2"/>
    </font>
    <font>
      <b/>
      <sz val="9"/>
      <color rgb="FF000000"/>
      <name val="Tahoma"/>
      <family val="2"/>
    </font>
    <font>
      <sz val="9"/>
      <color rgb="FF000000"/>
      <name val="Tahoma"/>
      <family val="2"/>
    </font>
    <font>
      <b/>
      <sz val="9"/>
      <name val="Arial"/>
      <family val="2"/>
    </font>
    <font>
      <b/>
      <i/>
      <sz val="8"/>
      <name val="Arial"/>
      <family val="2"/>
    </font>
    <font>
      <b/>
      <sz val="11"/>
      <name val="Tahoma"/>
      <family val="2"/>
    </font>
    <font>
      <sz val="11"/>
      <name val="Tahoma"/>
      <family val="2"/>
    </font>
    <font>
      <sz val="11"/>
      <color rgb="FFFFC000"/>
      <name val="Tahoma"/>
      <family val="2"/>
    </font>
    <font>
      <b/>
      <sz val="10"/>
      <color theme="1"/>
      <name val="Tahoma"/>
      <family val="2"/>
    </font>
    <font>
      <b/>
      <sz val="8"/>
      <name val="Arial"/>
      <family val="2"/>
    </font>
    <font>
      <b/>
      <sz val="10"/>
      <color theme="0"/>
      <name val="Tahoma"/>
      <family val="2"/>
    </font>
    <font>
      <b/>
      <i/>
      <sz val="10"/>
      <name val="Arial"/>
      <family val="2"/>
    </font>
    <font>
      <b/>
      <sz val="16"/>
      <color theme="1"/>
      <name val="Calibri"/>
      <family val="2"/>
      <scheme val="minor"/>
    </font>
    <font>
      <b/>
      <sz val="18"/>
      <color theme="1"/>
      <name val="Calibri"/>
      <family val="2"/>
      <scheme val="minor"/>
    </font>
    <font>
      <b/>
      <u/>
      <sz val="9"/>
      <color theme="1"/>
      <name val="Arial"/>
      <family val="2"/>
    </font>
    <font>
      <b/>
      <u/>
      <sz val="9"/>
      <name val="Arial"/>
      <family val="2"/>
    </font>
    <font>
      <sz val="11"/>
      <color theme="1"/>
      <name val="Arial"/>
      <family val="2"/>
    </font>
    <font>
      <sz val="14"/>
      <color theme="1"/>
      <name val="Arial"/>
      <family val="2"/>
    </font>
    <font>
      <sz val="9"/>
      <name val="Arial"/>
      <family val="2"/>
    </font>
    <font>
      <sz val="9"/>
      <color indexed="81"/>
      <name val="Tahoma"/>
      <family val="2"/>
    </font>
    <font>
      <b/>
      <sz val="9"/>
      <color indexed="81"/>
      <name val="Tahoma"/>
      <family val="2"/>
    </font>
    <font>
      <sz val="11"/>
      <name val="Arial"/>
      <family val="2"/>
    </font>
    <font>
      <b/>
      <sz val="14"/>
      <color theme="1"/>
      <name val="Arial"/>
      <family val="2"/>
    </font>
    <font>
      <sz val="16"/>
      <color theme="1"/>
      <name val="Calibri"/>
      <family val="2"/>
      <scheme val="minor"/>
    </font>
    <font>
      <sz val="11"/>
      <name val="Calibri"/>
      <family val="2"/>
      <scheme val="minor"/>
    </font>
    <font>
      <sz val="11"/>
      <color theme="1"/>
      <name val="Calibri"/>
    </font>
    <font>
      <b/>
      <sz val="12"/>
      <color theme="1"/>
      <name val="Arial"/>
    </font>
    <font>
      <b/>
      <sz val="9"/>
      <color theme="1"/>
      <name val="Calibri"/>
    </font>
    <font>
      <sz val="9"/>
      <color theme="1"/>
      <name val="Tahoma"/>
    </font>
    <font>
      <sz val="10"/>
      <color theme="1"/>
      <name val="Arial"/>
    </font>
    <font>
      <sz val="11"/>
      <name val="Arial"/>
    </font>
    <font>
      <sz val="11"/>
      <color theme="1"/>
      <name val="Arial"/>
    </font>
    <font>
      <sz val="9"/>
      <color theme="1"/>
      <name val="Calibri"/>
    </font>
    <font>
      <sz val="9"/>
      <name val="Tahoma"/>
    </font>
    <font>
      <sz val="10"/>
      <name val="Arial"/>
    </font>
    <font>
      <sz val="18"/>
      <color theme="1"/>
      <name val="Arial"/>
      <family val="2"/>
    </font>
  </fonts>
  <fills count="16">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theme="6" tint="0.39997558519241921"/>
        <bgColor indexed="64"/>
      </patternFill>
    </fill>
    <fill>
      <patternFill patternType="solid">
        <fgColor rgb="FF005C2C"/>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theme="0"/>
      </patternFill>
    </fill>
    <fill>
      <patternFill patternType="solid">
        <fgColor theme="8" tint="0.79998168889431442"/>
        <bgColor indexed="64"/>
      </patternFill>
    </fill>
    <fill>
      <patternFill patternType="solid">
        <fgColor theme="3"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164" fontId="7" fillId="0" borderId="0" applyFont="0" applyFill="0" applyBorder="0" applyAlignment="0" applyProtection="0"/>
    <xf numFmtId="0" fontId="8" fillId="0" borderId="0" applyNumberFormat="0" applyFill="0" applyBorder="0" applyAlignment="0" applyProtection="0"/>
  </cellStyleXfs>
  <cellXfs count="276">
    <xf numFmtId="0" fontId="0" fillId="0" borderId="0" xfId="0"/>
    <xf numFmtId="0" fontId="0" fillId="0" borderId="1" xfId="0" applyBorder="1"/>
    <xf numFmtId="0" fontId="0" fillId="0" borderId="1" xfId="0" applyBorder="1" applyAlignment="1">
      <alignment horizontal="center"/>
    </xf>
    <xf numFmtId="0" fontId="2" fillId="2" borderId="1" xfId="0" applyFont="1" applyFill="1" applyBorder="1" applyAlignment="1">
      <alignment horizontal="center" vertical="center"/>
    </xf>
    <xf numFmtId="0" fontId="5" fillId="0" borderId="1" xfId="0" applyFont="1" applyBorder="1" applyAlignment="1">
      <alignment vertical="top" wrapText="1"/>
    </xf>
    <xf numFmtId="0" fontId="2" fillId="2" borderId="0" xfId="0" applyFont="1" applyFill="1" applyBorder="1" applyAlignment="1">
      <alignment horizontal="center" vertical="center"/>
    </xf>
    <xf numFmtId="0" fontId="5" fillId="0" borderId="0" xfId="0" applyFont="1" applyBorder="1" applyAlignment="1">
      <alignment vertical="top" wrapText="1"/>
    </xf>
    <xf numFmtId="0" fontId="4" fillId="0" borderId="4" xfId="0" applyFont="1" applyFill="1" applyBorder="1" applyAlignment="1">
      <alignment horizontal="center" vertical="center" wrapText="1"/>
    </xf>
    <xf numFmtId="0" fontId="3" fillId="0" borderId="1" xfId="0" applyFont="1" applyBorder="1"/>
    <xf numFmtId="0" fontId="3" fillId="0" borderId="1" xfId="0" applyFont="1" applyBorder="1" applyAlignment="1">
      <alignment horizontal="center"/>
    </xf>
    <xf numFmtId="0" fontId="3" fillId="0" borderId="1" xfId="0" applyFont="1" applyFill="1" applyBorder="1"/>
    <xf numFmtId="0" fontId="4" fillId="0" borderId="1" xfId="0" applyFont="1" applyBorder="1" applyAlignment="1">
      <alignment wrapText="1"/>
    </xf>
    <xf numFmtId="0" fontId="3" fillId="0" borderId="1" xfId="0" applyFont="1" applyBorder="1" applyAlignment="1">
      <alignment wrapText="1"/>
    </xf>
    <xf numFmtId="0" fontId="3" fillId="0" borderId="1" xfId="0" applyFont="1" applyBorder="1" applyAlignment="1">
      <alignment vertical="top" wrapText="1"/>
    </xf>
    <xf numFmtId="0" fontId="4" fillId="0" borderId="0" xfId="0" applyFont="1" applyAlignment="1">
      <alignment horizontal="center"/>
    </xf>
    <xf numFmtId="0" fontId="0" fillId="0" borderId="3" xfId="0" applyFill="1" applyBorder="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wrapText="1"/>
    </xf>
    <xf numFmtId="0" fontId="0" fillId="0" borderId="10" xfId="0" applyFill="1" applyBorder="1"/>
    <xf numFmtId="0" fontId="0" fillId="0" borderId="0" xfId="0" applyFill="1" applyBorder="1"/>
    <xf numFmtId="0" fontId="0" fillId="0" borderId="0" xfId="0" applyProtection="1">
      <protection locked="0"/>
    </xf>
    <xf numFmtId="0" fontId="0" fillId="0" borderId="0" xfId="0" applyBorder="1"/>
    <xf numFmtId="0" fontId="0" fillId="0" borderId="0" xfId="0" applyBorder="1" applyAlignment="1">
      <alignment wrapText="1"/>
    </xf>
    <xf numFmtId="0" fontId="0" fillId="0" borderId="0" xfId="0" applyFill="1" applyBorder="1" applyAlignment="1">
      <alignment wrapText="1"/>
    </xf>
    <xf numFmtId="1" fontId="0" fillId="0" borderId="0" xfId="0" applyNumberFormat="1"/>
    <xf numFmtId="0" fontId="0" fillId="0" borderId="1" xfId="0" applyFill="1" applyBorder="1"/>
    <xf numFmtId="0" fontId="0" fillId="0" borderId="1" xfId="0" applyBorder="1" applyAlignment="1">
      <alignment wrapText="1"/>
    </xf>
    <xf numFmtId="1" fontId="0" fillId="0" borderId="1" xfId="1" applyNumberFormat="1" applyFont="1" applyBorder="1" applyAlignment="1" applyProtection="1">
      <alignment vertical="center"/>
      <protection locked="0"/>
    </xf>
    <xf numFmtId="0" fontId="0" fillId="0" borderId="10" xfId="0" applyBorder="1"/>
    <xf numFmtId="0" fontId="0" fillId="0" borderId="0" xfId="0" applyFill="1"/>
    <xf numFmtId="0" fontId="3" fillId="0" borderId="1" xfId="0" applyNumberFormat="1" applyFont="1" applyFill="1" applyBorder="1" applyAlignment="1" applyProtection="1">
      <alignment horizontal="justify" vertical="center" wrapText="1"/>
      <protection locked="0"/>
    </xf>
    <xf numFmtId="14" fontId="20" fillId="0" borderId="1" xfId="0" applyNumberFormat="1" applyFont="1" applyFill="1" applyBorder="1" applyAlignment="1" applyProtection="1">
      <alignment vertical="center" textRotation="90" wrapText="1"/>
      <protection locked="0"/>
    </xf>
    <xf numFmtId="0" fontId="0" fillId="0" borderId="1" xfId="0" applyBorder="1" applyAlignment="1" applyProtection="1">
      <alignment wrapText="1"/>
      <protection locked="0"/>
    </xf>
    <xf numFmtId="0" fontId="0" fillId="0" borderId="1" xfId="0" applyNumberFormat="1" applyBorder="1" applyAlignment="1" applyProtection="1">
      <alignment wrapText="1"/>
      <protection locked="0"/>
    </xf>
    <xf numFmtId="0" fontId="0" fillId="0" borderId="0" xfId="0" applyAlignment="1">
      <alignment wrapText="1"/>
    </xf>
    <xf numFmtId="0" fontId="0" fillId="3" borderId="14" xfId="0" applyFill="1" applyBorder="1" applyProtection="1"/>
    <xf numFmtId="0" fontId="24" fillId="3" borderId="0" xfId="0" applyFont="1" applyFill="1" applyBorder="1" applyAlignment="1" applyProtection="1">
      <alignment horizontal="center" vertical="center"/>
    </xf>
    <xf numFmtId="0" fontId="0" fillId="3" borderId="17" xfId="0" applyFill="1" applyBorder="1" applyAlignment="1" applyProtection="1">
      <alignment horizontal="center"/>
    </xf>
    <xf numFmtId="0" fontId="24" fillId="3" borderId="18" xfId="0" applyFont="1" applyFill="1" applyBorder="1" applyAlignment="1" applyProtection="1">
      <alignment vertical="center" textRotation="90"/>
    </xf>
    <xf numFmtId="0" fontId="25" fillId="3" borderId="0" xfId="0" applyFont="1" applyFill="1" applyBorder="1" applyAlignment="1" applyProtection="1">
      <alignment vertical="center"/>
    </xf>
    <xf numFmtId="0" fontId="0" fillId="3" borderId="0" xfId="0" applyFill="1" applyBorder="1" applyAlignment="1" applyProtection="1">
      <alignment horizontal="center"/>
    </xf>
    <xf numFmtId="0" fontId="0" fillId="8" borderId="1" xfId="0" applyFill="1" applyBorder="1" applyProtection="1"/>
    <xf numFmtId="0" fontId="0" fillId="3" borderId="0" xfId="0" applyFill="1" applyBorder="1" applyProtection="1"/>
    <xf numFmtId="0" fontId="0" fillId="3" borderId="17" xfId="0" applyFill="1" applyBorder="1" applyAlignment="1" applyProtection="1"/>
    <xf numFmtId="0" fontId="27" fillId="6" borderId="1" xfId="0" applyFont="1" applyFill="1" applyBorder="1" applyProtection="1"/>
    <xf numFmtId="0" fontId="0" fillId="3" borderId="0" xfId="0" applyFill="1" applyBorder="1" applyAlignment="1" applyProtection="1"/>
    <xf numFmtId="0" fontId="28" fillId="5" borderId="1" xfId="0" applyFont="1" applyFill="1" applyBorder="1" applyProtection="1"/>
    <xf numFmtId="0" fontId="0" fillId="7" borderId="1" xfId="0" applyFill="1" applyBorder="1" applyProtection="1"/>
    <xf numFmtId="0" fontId="21" fillId="9" borderId="1" xfId="0" applyFont="1" applyFill="1" applyBorder="1" applyAlignment="1" applyProtection="1">
      <alignment horizontal="center" vertical="center"/>
    </xf>
    <xf numFmtId="0" fontId="29" fillId="0" borderId="19" xfId="0" applyFont="1" applyBorder="1" applyAlignment="1" applyProtection="1">
      <alignment horizontal="center" vertical="center"/>
    </xf>
    <xf numFmtId="0" fontId="25" fillId="3" borderId="0" xfId="0" applyFont="1" applyFill="1" applyBorder="1" applyAlignment="1" applyProtection="1">
      <alignment horizontal="right" vertical="center" textRotation="90"/>
    </xf>
    <xf numFmtId="0" fontId="24" fillId="3" borderId="0" xfId="0" applyFont="1" applyFill="1" applyBorder="1" applyAlignment="1" applyProtection="1">
      <alignment vertical="center" textRotation="90"/>
    </xf>
    <xf numFmtId="0" fontId="30" fillId="3" borderId="18" xfId="0" applyFont="1" applyFill="1" applyBorder="1" applyAlignment="1" applyProtection="1">
      <alignment horizontal="center" textRotation="90"/>
    </xf>
    <xf numFmtId="1" fontId="21" fillId="9" borderId="1" xfId="0" applyNumberFormat="1" applyFont="1" applyFill="1" applyBorder="1" applyAlignment="1" applyProtection="1">
      <alignment horizontal="center" vertical="center"/>
    </xf>
    <xf numFmtId="0" fontId="24" fillId="3" borderId="0" xfId="0" applyFont="1" applyFill="1" applyBorder="1" applyAlignment="1" applyProtection="1">
      <alignment horizontal="center" vertical="center" textRotation="90"/>
    </xf>
    <xf numFmtId="0" fontId="4" fillId="0" borderId="4" xfId="0" applyFont="1" applyBorder="1" applyAlignment="1">
      <alignment horizontal="center" vertical="center" wrapText="1"/>
    </xf>
    <xf numFmtId="0" fontId="37" fillId="0" borderId="1" xfId="0" applyFont="1" applyBorder="1" applyAlignment="1">
      <alignment horizontal="center" vertical="center" wrapText="1"/>
    </xf>
    <xf numFmtId="0" fontId="37" fillId="0" borderId="1" xfId="0" applyNumberFormat="1" applyFont="1" applyBorder="1" applyAlignment="1" applyProtection="1">
      <alignment horizontal="center" vertical="center" wrapText="1"/>
      <protection locked="0"/>
    </xf>
    <xf numFmtId="14" fontId="39" fillId="0" borderId="1" xfId="0" applyNumberFormat="1" applyFont="1" applyFill="1" applyBorder="1" applyAlignment="1" applyProtection="1">
      <alignment horizontal="center" vertical="center" textRotation="90" wrapText="1"/>
      <protection locked="0"/>
    </xf>
    <xf numFmtId="0" fontId="3" fillId="0" borderId="1" xfId="0" applyNumberFormat="1" applyFont="1" applyFill="1" applyBorder="1" applyAlignment="1" applyProtection="1">
      <alignment horizontal="center" vertical="center" wrapText="1"/>
      <protection locked="0"/>
    </xf>
    <xf numFmtId="0" fontId="42" fillId="0" borderId="1" xfId="0" applyFont="1" applyFill="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3" borderId="0" xfId="0" applyFill="1" applyProtection="1">
      <protection locked="0"/>
    </xf>
    <xf numFmtId="0" fontId="0" fillId="3" borderId="0" xfId="0" applyFill="1"/>
    <xf numFmtId="0" fontId="0" fillId="0" borderId="0" xfId="0" applyBorder="1" applyProtection="1">
      <protection locked="0"/>
    </xf>
    <xf numFmtId="0" fontId="0" fillId="0" borderId="1" xfId="0" applyBorder="1" applyAlignment="1" applyProtection="1">
      <alignment horizontal="left" vertical="center" wrapText="1"/>
      <protection locked="0"/>
    </xf>
    <xf numFmtId="0" fontId="37" fillId="0" borderId="1" xfId="0" applyFont="1" applyBorder="1" applyAlignment="1" applyProtection="1">
      <alignment horizontal="center" vertical="center" wrapText="1"/>
      <protection locked="0"/>
    </xf>
    <xf numFmtId="0" fontId="37" fillId="3" borderId="1" xfId="0" applyFont="1" applyFill="1" applyBorder="1" applyAlignment="1" applyProtection="1">
      <alignment horizontal="center" vertical="center" wrapText="1"/>
      <protection hidden="1"/>
    </xf>
    <xf numFmtId="165" fontId="37" fillId="0" borderId="1" xfId="0" applyNumberFormat="1" applyFont="1" applyBorder="1" applyAlignment="1" applyProtection="1">
      <alignment horizontal="center" vertical="center" wrapText="1"/>
      <protection hidden="1"/>
    </xf>
    <xf numFmtId="1" fontId="37" fillId="0" borderId="1" xfId="1" applyNumberFormat="1" applyFont="1" applyBorder="1" applyAlignment="1" applyProtection="1">
      <alignment horizontal="center" vertical="center"/>
      <protection locked="0"/>
    </xf>
    <xf numFmtId="0" fontId="0" fillId="5" borderId="1" xfId="0" applyFill="1" applyBorder="1" applyAlignment="1"/>
    <xf numFmtId="0" fontId="0" fillId="5" borderId="1" xfId="0" applyFill="1" applyBorder="1" applyAlignment="1">
      <alignment wrapText="1"/>
    </xf>
    <xf numFmtId="0" fontId="0" fillId="5" borderId="1" xfId="0" applyFill="1" applyBorder="1"/>
    <xf numFmtId="0" fontId="1"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1" fontId="10" fillId="5" borderId="1" xfId="0" applyNumberFormat="1" applyFont="1" applyFill="1" applyBorder="1" applyAlignment="1">
      <alignment horizontal="center" wrapText="1"/>
    </xf>
    <xf numFmtId="0" fontId="11" fillId="0"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7" fillId="11"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hidden="1"/>
    </xf>
    <xf numFmtId="0" fontId="9" fillId="12" borderId="1" xfId="0" applyFont="1" applyFill="1" applyBorder="1" applyAlignment="1">
      <alignment horizontal="center" vertical="center" wrapText="1"/>
    </xf>
    <xf numFmtId="0" fontId="37" fillId="12" borderId="1" xfId="0" applyFont="1" applyFill="1" applyBorder="1" applyAlignment="1">
      <alignment horizontal="center" vertical="center" wrapText="1"/>
    </xf>
    <xf numFmtId="0" fontId="3" fillId="0" borderId="1" xfId="0" applyNumberFormat="1" applyFont="1" applyFill="1" applyBorder="1" applyAlignment="1" applyProtection="1">
      <alignment vertical="center" wrapText="1"/>
      <protection locked="0"/>
    </xf>
    <xf numFmtId="0" fontId="0" fillId="0" borderId="1" xfId="0" applyBorder="1" applyAlignment="1" applyProtection="1">
      <alignment horizontal="center" vertical="center" wrapText="1"/>
      <protection hidden="1"/>
    </xf>
    <xf numFmtId="1" fontId="0" fillId="0" borderId="1" xfId="1" applyNumberFormat="1" applyFont="1" applyBorder="1" applyAlignment="1" applyProtection="1">
      <alignment horizontal="center" vertical="center" wrapText="1"/>
      <protection hidden="1"/>
    </xf>
    <xf numFmtId="1" fontId="0" fillId="0" borderId="1" xfId="1" applyNumberFormat="1" applyFont="1" applyBorder="1" applyAlignment="1" applyProtection="1">
      <alignment horizontal="center" vertical="center" wrapText="1"/>
      <protection locked="0"/>
    </xf>
    <xf numFmtId="0" fontId="0" fillId="0" borderId="1" xfId="1" applyNumberFormat="1" applyFont="1" applyBorder="1" applyAlignment="1" applyProtection="1">
      <alignment horizontal="center" vertical="center" wrapText="1"/>
      <protection hidden="1"/>
    </xf>
    <xf numFmtId="0" fontId="11" fillId="0" borderId="1" xfId="0" applyFont="1" applyFill="1" applyBorder="1" applyAlignment="1">
      <alignment vertical="center" wrapText="1"/>
    </xf>
    <xf numFmtId="0" fontId="0" fillId="0" borderId="1" xfId="0" applyFill="1" applyBorder="1" applyAlignment="1" applyProtection="1">
      <alignment vertical="center" wrapText="1"/>
      <protection locked="0"/>
    </xf>
    <xf numFmtId="49" fontId="0" fillId="0" borderId="1" xfId="0" applyNumberFormat="1" applyBorder="1" applyAlignment="1" applyProtection="1">
      <alignment vertical="center" wrapText="1"/>
      <protection locked="0"/>
    </xf>
    <xf numFmtId="0" fontId="0" fillId="0" borderId="1" xfId="0" applyBorder="1" applyAlignment="1">
      <alignment horizontal="left" wrapText="1"/>
    </xf>
    <xf numFmtId="0" fontId="0" fillId="0" borderId="1" xfId="0" applyBorder="1" applyAlignment="1">
      <alignment horizontal="left" vertical="center" wrapText="1"/>
    </xf>
    <xf numFmtId="0" fontId="0" fillId="0" borderId="1" xfId="0" applyFont="1" applyBorder="1" applyAlignment="1">
      <alignment horizontal="center" vertical="center" wrapText="1"/>
    </xf>
    <xf numFmtId="0" fontId="46" fillId="0" borderId="1" xfId="0" applyFont="1" applyBorder="1" applyAlignment="1">
      <alignment wrapText="1"/>
    </xf>
    <xf numFmtId="0" fontId="48" fillId="0" borderId="1" xfId="0" applyFont="1" applyBorder="1" applyAlignment="1">
      <alignment vertical="center" wrapText="1"/>
    </xf>
    <xf numFmtId="14" fontId="49" fillId="0" borderId="1" xfId="0" applyNumberFormat="1" applyFont="1" applyBorder="1" applyAlignment="1">
      <alignment vertical="center" textRotation="90" wrapText="1"/>
    </xf>
    <xf numFmtId="0" fontId="50" fillId="0" borderId="1" xfId="0" applyFont="1" applyBorder="1" applyAlignment="1">
      <alignment horizontal="left" vertical="center" wrapText="1"/>
    </xf>
    <xf numFmtId="0" fontId="46" fillId="0" borderId="1" xfId="0" applyFont="1" applyBorder="1" applyAlignment="1">
      <alignment vertical="center" wrapText="1"/>
    </xf>
    <xf numFmtId="0" fontId="46" fillId="0" borderId="1" xfId="0" applyFont="1" applyBorder="1" applyAlignment="1">
      <alignment horizontal="left" vertical="center" wrapText="1"/>
    </xf>
    <xf numFmtId="0" fontId="53" fillId="0" borderId="1" xfId="0" applyFont="1" applyBorder="1" applyAlignment="1">
      <alignment horizontal="left" vertical="center" wrapText="1"/>
    </xf>
    <xf numFmtId="0" fontId="0" fillId="13" borderId="1" xfId="0" applyFont="1" applyFill="1" applyBorder="1" applyAlignment="1">
      <alignment horizontal="center" vertical="center" wrapText="1"/>
    </xf>
    <xf numFmtId="49" fontId="46" fillId="0" borderId="1" xfId="0" applyNumberFormat="1" applyFont="1" applyBorder="1" applyAlignment="1">
      <alignment wrapText="1"/>
    </xf>
    <xf numFmtId="165" fontId="0" fillId="0" borderId="1" xfId="0" applyNumberFormat="1" applyFont="1" applyBorder="1" applyAlignment="1">
      <alignment horizontal="center" vertical="center" wrapText="1"/>
    </xf>
    <xf numFmtId="1" fontId="0" fillId="0" borderId="1" xfId="0" applyNumberFormat="1" applyFont="1" applyBorder="1" applyAlignment="1">
      <alignment horizontal="center" vertical="center"/>
    </xf>
    <xf numFmtId="1" fontId="46" fillId="0" borderId="1" xfId="0" applyNumberFormat="1" applyFont="1" applyBorder="1" applyAlignment="1">
      <alignment horizontal="center" vertical="center" wrapText="1"/>
    </xf>
    <xf numFmtId="0" fontId="46" fillId="0" borderId="1" xfId="0" applyFont="1" applyBorder="1" applyAlignment="1">
      <alignment horizontal="center" vertical="center" wrapText="1"/>
    </xf>
    <xf numFmtId="0" fontId="46" fillId="0" borderId="1" xfId="0" applyFont="1" applyBorder="1" applyAlignment="1">
      <alignment horizontal="center" wrapText="1"/>
    </xf>
    <xf numFmtId="0" fontId="52" fillId="0" borderId="1" xfId="0" applyFont="1" applyBorder="1" applyAlignment="1">
      <alignment wrapText="1"/>
    </xf>
    <xf numFmtId="1" fontId="52" fillId="0" borderId="1" xfId="0" applyNumberFormat="1" applyFont="1" applyBorder="1" applyAlignment="1">
      <alignment horizontal="center" vertical="center" wrapText="1"/>
    </xf>
    <xf numFmtId="0" fontId="52" fillId="0" borderId="1" xfId="0" applyFont="1" applyBorder="1" applyAlignment="1">
      <alignment horizontal="center" vertical="center" wrapText="1"/>
    </xf>
    <xf numFmtId="0" fontId="52" fillId="0" borderId="1" xfId="0" applyFont="1" applyBorder="1" applyAlignment="1">
      <alignment horizontal="center" wrapText="1"/>
    </xf>
    <xf numFmtId="14" fontId="54" fillId="0" borderId="1" xfId="0" applyNumberFormat="1" applyFont="1" applyBorder="1" applyAlignment="1">
      <alignment vertical="center" textRotation="90" wrapText="1"/>
    </xf>
    <xf numFmtId="0" fontId="55" fillId="0" borderId="1" xfId="0" applyFont="1" applyBorder="1" applyAlignment="1">
      <alignment horizontal="left" vertical="center" wrapText="1"/>
    </xf>
    <xf numFmtId="0" fontId="52" fillId="0" borderId="1" xfId="0" applyFont="1" applyBorder="1" applyAlignment="1">
      <alignment vertical="center" wrapText="1"/>
    </xf>
    <xf numFmtId="49" fontId="46" fillId="0" borderId="1" xfId="0" applyNumberFormat="1" applyFont="1" applyBorder="1" applyAlignment="1">
      <alignment vertical="center" wrapText="1"/>
    </xf>
    <xf numFmtId="0" fontId="0" fillId="14" borderId="1" xfId="0" applyFill="1" applyBorder="1" applyAlignment="1">
      <alignment horizontal="left" vertical="center" wrapText="1"/>
    </xf>
    <xf numFmtId="0" fontId="0" fillId="14" borderId="1" xfId="0" applyFill="1" applyBorder="1" applyAlignment="1" applyProtection="1">
      <alignment horizontal="left" vertical="center" wrapText="1"/>
      <protection locked="0"/>
    </xf>
    <xf numFmtId="0" fontId="52" fillId="12" borderId="1" xfId="0" applyFont="1" applyFill="1" applyBorder="1" applyAlignment="1">
      <alignment horizontal="left" vertical="center" wrapText="1"/>
    </xf>
    <xf numFmtId="0" fontId="46" fillId="12" borderId="1" xfId="0" applyFont="1" applyFill="1" applyBorder="1" applyAlignment="1">
      <alignment wrapText="1"/>
    </xf>
    <xf numFmtId="0" fontId="46" fillId="12" borderId="1" xfId="0" applyFont="1" applyFill="1" applyBorder="1" applyAlignment="1">
      <alignment vertical="center" wrapText="1"/>
    </xf>
    <xf numFmtId="0" fontId="46" fillId="12" borderId="1" xfId="0" applyFont="1" applyFill="1" applyBorder="1" applyAlignment="1">
      <alignment horizontal="left" vertical="center" wrapText="1"/>
    </xf>
    <xf numFmtId="0" fontId="52" fillId="12" borderId="1" xfId="0" quotePrefix="1" applyFont="1" applyFill="1" applyBorder="1" applyAlignment="1">
      <alignment wrapText="1"/>
    </xf>
    <xf numFmtId="0" fontId="52" fillId="12" borderId="1" xfId="0" applyFont="1" applyFill="1" applyBorder="1" applyAlignment="1">
      <alignment horizontal="center" vertical="center" wrapText="1"/>
    </xf>
    <xf numFmtId="0" fontId="46" fillId="12" borderId="1" xfId="0" applyFont="1" applyFill="1" applyBorder="1" applyAlignment="1">
      <alignment horizontal="center" vertical="center" wrapText="1"/>
    </xf>
    <xf numFmtId="0" fontId="52" fillId="12" borderId="1" xfId="0" applyFont="1" applyFill="1" applyBorder="1" applyAlignment="1">
      <alignment vertical="center" wrapText="1"/>
    </xf>
    <xf numFmtId="0" fontId="51" fillId="12" borderId="1" xfId="0" applyFont="1" applyFill="1" applyBorder="1" applyAlignment="1">
      <alignment vertical="center" wrapText="1"/>
    </xf>
    <xf numFmtId="0" fontId="0" fillId="15" borderId="1" xfId="0" applyFill="1" applyBorder="1" applyAlignment="1">
      <alignment horizontal="left" vertical="center" wrapText="1"/>
    </xf>
    <xf numFmtId="0" fontId="56" fillId="12" borderId="1" xfId="0" applyFont="1" applyFill="1" applyBorder="1" applyAlignment="1" applyProtection="1">
      <alignment horizontal="center" vertical="center" wrapText="1"/>
      <protection locked="0"/>
    </xf>
    <xf numFmtId="0" fontId="0" fillId="14" borderId="2" xfId="0" applyFill="1" applyBorder="1" applyAlignment="1" applyProtection="1">
      <alignment horizontal="center" vertical="center" wrapText="1"/>
      <protection locked="0"/>
    </xf>
    <xf numFmtId="0" fontId="0" fillId="14" borderId="3" xfId="0" applyFill="1" applyBorder="1" applyAlignment="1" applyProtection="1">
      <alignment horizontal="center" vertical="center" wrapText="1"/>
      <protection locked="0"/>
    </xf>
    <xf numFmtId="0" fontId="0" fillId="14" borderId="4" xfId="0" applyFill="1" applyBorder="1" applyAlignment="1" applyProtection="1">
      <alignment horizontal="center" vertical="center" wrapText="1"/>
      <protection locked="0"/>
    </xf>
    <xf numFmtId="0" fontId="0" fillId="14" borderId="2" xfId="0" applyFill="1" applyBorder="1" applyAlignment="1" applyProtection="1">
      <alignment horizontal="center" vertical="center" wrapText="1"/>
      <protection hidden="1"/>
    </xf>
    <xf numFmtId="0" fontId="0" fillId="14" borderId="3" xfId="0" applyFill="1" applyBorder="1" applyAlignment="1" applyProtection="1">
      <alignment horizontal="center" vertical="center" wrapText="1"/>
      <protection hidden="1"/>
    </xf>
    <xf numFmtId="0" fontId="0" fillId="14" borderId="4" xfId="0" applyFill="1" applyBorder="1" applyAlignment="1" applyProtection="1">
      <alignment horizontal="center" vertical="center" wrapText="1"/>
      <protection hidden="1"/>
    </xf>
    <xf numFmtId="0" fontId="0" fillId="0" borderId="0" xfId="0" applyBorder="1" applyAlignment="1" applyProtection="1">
      <alignment horizontal="left" vertical="top" wrapText="1"/>
      <protection locked="0"/>
    </xf>
    <xf numFmtId="0" fontId="0" fillId="0" borderId="0" xfId="0" applyBorder="1" applyAlignment="1" applyProtection="1">
      <alignment horizontal="left" vertical="top"/>
      <protection locked="0"/>
    </xf>
    <xf numFmtId="0" fontId="11"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0" fillId="0" borderId="1" xfId="0" applyBorder="1" applyAlignment="1" applyProtection="1">
      <alignment horizontal="center" vertical="center" wrapText="1"/>
      <protection locked="0"/>
    </xf>
    <xf numFmtId="0" fontId="38" fillId="0" borderId="1" xfId="0" applyFont="1" applyBorder="1" applyAlignment="1" applyProtection="1">
      <alignment horizontal="left"/>
      <protection locked="0"/>
    </xf>
    <xf numFmtId="0" fontId="44" fillId="0" borderId="1" xfId="0" applyFont="1" applyBorder="1" applyAlignment="1" applyProtection="1">
      <alignment horizontal="left"/>
      <protection locked="0"/>
    </xf>
    <xf numFmtId="0" fontId="9" fillId="4"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9" fillId="4" borderId="1" xfId="0" applyFont="1" applyFill="1" applyBorder="1" applyAlignment="1" applyProtection="1">
      <alignment horizontal="center" vertical="center" wrapText="1"/>
    </xf>
    <xf numFmtId="0" fontId="8" fillId="0" borderId="1" xfId="2" applyBorder="1" applyAlignment="1">
      <alignment horizontal="center" vertical="center" wrapText="1"/>
    </xf>
    <xf numFmtId="0" fontId="8" fillId="0" borderId="1" xfId="2" applyBorder="1" applyAlignment="1">
      <alignment horizontal="center" vertical="center"/>
    </xf>
    <xf numFmtId="0" fontId="37" fillId="0" borderId="1" xfId="0" applyFont="1" applyBorder="1" applyAlignment="1" applyProtection="1">
      <alignment horizontal="center" vertical="center" wrapText="1"/>
      <protection locked="0"/>
    </xf>
    <xf numFmtId="0" fontId="12" fillId="4" borderId="1" xfId="2" applyFont="1" applyFill="1" applyBorder="1" applyAlignment="1">
      <alignment horizontal="center" vertical="center" wrapText="1"/>
    </xf>
    <xf numFmtId="0" fontId="35" fillId="4" borderId="1" xfId="2" applyFont="1" applyFill="1" applyBorder="1" applyAlignment="1">
      <alignment horizontal="center" vertical="center"/>
    </xf>
    <xf numFmtId="0" fontId="36" fillId="4" borderId="1" xfId="2" applyFont="1" applyFill="1" applyBorder="1" applyAlignment="1">
      <alignment horizontal="center" vertical="center"/>
    </xf>
    <xf numFmtId="0" fontId="37" fillId="0" borderId="2" xfId="0" applyFont="1" applyBorder="1" applyAlignment="1" applyProtection="1">
      <alignment horizontal="center" vertical="center" wrapText="1"/>
      <protection locked="0"/>
    </xf>
    <xf numFmtId="0" fontId="37" fillId="0" borderId="4" xfId="0" applyFont="1" applyBorder="1" applyAlignment="1" applyProtection="1">
      <alignment horizontal="center" vertical="center" wrapText="1"/>
      <protection locked="0"/>
    </xf>
    <xf numFmtId="0" fontId="37" fillId="0" borderId="1" xfId="0" applyFont="1" applyBorder="1" applyAlignment="1" applyProtection="1">
      <alignment horizontal="left" vertical="center" wrapText="1"/>
      <protection locked="0"/>
    </xf>
    <xf numFmtId="0" fontId="37" fillId="0" borderId="11" xfId="0" applyFont="1" applyBorder="1" applyAlignment="1">
      <alignment horizontal="left"/>
    </xf>
    <xf numFmtId="0" fontId="37" fillId="0" borderId="12" xfId="0" applyFont="1" applyBorder="1" applyAlignment="1">
      <alignment horizontal="left"/>
    </xf>
    <xf numFmtId="0" fontId="37" fillId="0" borderId="13" xfId="0" applyFont="1" applyBorder="1" applyAlignment="1">
      <alignment horizontal="left"/>
    </xf>
    <xf numFmtId="0" fontId="37" fillId="0" borderId="11" xfId="0" applyFont="1" applyFill="1" applyBorder="1" applyAlignment="1">
      <alignment horizontal="left"/>
    </xf>
    <xf numFmtId="0" fontId="37" fillId="0" borderId="12" xfId="0" applyFont="1" applyFill="1" applyBorder="1" applyAlignment="1">
      <alignment horizontal="left"/>
    </xf>
    <xf numFmtId="0" fontId="37" fillId="0" borderId="13" xfId="0" applyFont="1" applyFill="1" applyBorder="1" applyAlignment="1">
      <alignment horizontal="left"/>
    </xf>
    <xf numFmtId="0" fontId="37" fillId="0" borderId="1" xfId="0" applyFont="1" applyBorder="1" applyAlignment="1" applyProtection="1">
      <alignment horizontal="center" vertical="center" wrapText="1"/>
      <protection hidden="1"/>
    </xf>
    <xf numFmtId="0" fontId="37" fillId="11" borderId="1" xfId="0" applyFont="1" applyFill="1" applyBorder="1" applyAlignment="1" applyProtection="1">
      <alignment horizontal="center" vertical="center" wrapText="1"/>
      <protection locked="0"/>
    </xf>
    <xf numFmtId="1" fontId="37" fillId="11" borderId="1" xfId="1" applyNumberFormat="1" applyFont="1" applyFill="1" applyBorder="1" applyAlignment="1" applyProtection="1">
      <alignment horizontal="center" vertical="center" wrapText="1"/>
      <protection locked="0"/>
    </xf>
    <xf numFmtId="165" fontId="37" fillId="0" borderId="1" xfId="0" applyNumberFormat="1" applyFont="1" applyBorder="1" applyAlignment="1" applyProtection="1">
      <alignment horizontal="center" vertical="center" wrapText="1"/>
      <protection hidden="1"/>
    </xf>
    <xf numFmtId="1" fontId="37" fillId="0" borderId="1" xfId="1" applyNumberFormat="1" applyFont="1" applyBorder="1" applyAlignment="1" applyProtection="1">
      <alignment horizontal="center" vertical="center"/>
      <protection locked="0"/>
    </xf>
    <xf numFmtId="1" fontId="37" fillId="0" borderId="1" xfId="1" applyNumberFormat="1" applyFont="1" applyBorder="1" applyAlignment="1" applyProtection="1">
      <alignment horizontal="center" vertical="center" wrapText="1"/>
      <protection hidden="1"/>
    </xf>
    <xf numFmtId="49" fontId="37" fillId="0" borderId="1" xfId="0" applyNumberFormat="1" applyFont="1" applyBorder="1" applyAlignment="1" applyProtection="1">
      <alignment horizontal="center" vertical="center" wrapText="1"/>
      <protection locked="0"/>
    </xf>
    <xf numFmtId="0" fontId="0" fillId="0" borderId="1" xfId="1" applyNumberFormat="1" applyFont="1" applyBorder="1" applyAlignment="1" applyProtection="1">
      <alignment horizontal="center" vertical="center" wrapText="1"/>
      <protection hidden="1"/>
    </xf>
    <xf numFmtId="1" fontId="0" fillId="0" borderId="1" xfId="1" applyNumberFormat="1" applyFont="1" applyBorder="1" applyAlignment="1" applyProtection="1">
      <alignment horizontal="center" vertical="center" wrapText="1"/>
      <protection hidden="1"/>
    </xf>
    <xf numFmtId="1" fontId="0" fillId="0" borderId="1" xfId="1" applyNumberFormat="1" applyFont="1" applyBorder="1" applyAlignment="1" applyProtection="1">
      <alignment horizontal="center" vertical="center" wrapText="1"/>
      <protection locked="0"/>
    </xf>
    <xf numFmtId="0" fontId="37" fillId="0" borderId="1" xfId="0" applyFont="1" applyBorder="1" applyAlignment="1">
      <alignment horizontal="justify" vertical="justify" wrapText="1"/>
    </xf>
    <xf numFmtId="0" fontId="37" fillId="0" borderId="1" xfId="0" applyFon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0" fontId="37" fillId="12" borderId="1" xfId="1" applyNumberFormat="1" applyFont="1" applyFill="1" applyBorder="1" applyAlignment="1" applyProtection="1">
      <alignment horizontal="center" vertical="center" wrapText="1"/>
      <protection hidden="1"/>
    </xf>
    <xf numFmtId="0" fontId="15" fillId="4" borderId="1" xfId="0" applyFont="1" applyFill="1" applyBorder="1" applyAlignment="1">
      <alignment horizontal="center" vertical="center" wrapText="1"/>
    </xf>
    <xf numFmtId="0" fontId="36" fillId="4" borderId="1" xfId="2" applyFont="1" applyFill="1" applyBorder="1" applyAlignment="1">
      <alignment horizontal="center" vertical="center" wrapText="1"/>
    </xf>
    <xf numFmtId="0" fontId="0" fillId="0" borderId="1" xfId="0" applyBorder="1" applyAlignment="1" applyProtection="1">
      <alignment horizontal="center" vertical="center" wrapText="1"/>
      <protection hidden="1"/>
    </xf>
    <xf numFmtId="0" fontId="1" fillId="4" borderId="1" xfId="0" applyFont="1" applyFill="1" applyBorder="1" applyAlignment="1">
      <alignment horizontal="center" vertical="center"/>
    </xf>
    <xf numFmtId="0" fontId="10" fillId="0" borderId="1" xfId="0" applyFont="1" applyBorder="1" applyAlignment="1" applyProtection="1">
      <alignment horizontal="center" vertical="center" wrapText="1"/>
      <protection hidden="1"/>
    </xf>
    <xf numFmtId="0" fontId="10" fillId="5" borderId="1" xfId="0" applyFont="1" applyFill="1" applyBorder="1" applyAlignment="1">
      <alignment horizontal="left" wrapText="1"/>
    </xf>
    <xf numFmtId="0" fontId="45" fillId="5" borderId="1" xfId="0" applyFont="1" applyFill="1" applyBorder="1" applyAlignment="1">
      <alignment horizontal="center"/>
    </xf>
    <xf numFmtId="0" fontId="16" fillId="4" borderId="1" xfId="2" applyFont="1" applyFill="1" applyBorder="1" applyAlignment="1">
      <alignment horizontal="center" vertical="center" wrapText="1"/>
    </xf>
    <xf numFmtId="0" fontId="35" fillId="4" borderId="1" xfId="2" applyFont="1" applyFill="1" applyBorder="1" applyAlignment="1">
      <alignment horizontal="center" vertical="center" wrapText="1"/>
    </xf>
    <xf numFmtId="0" fontId="8" fillId="4" borderId="1" xfId="2" applyFill="1" applyBorder="1" applyAlignment="1">
      <alignment horizontal="center" vertical="center" wrapText="1"/>
    </xf>
    <xf numFmtId="0" fontId="18" fillId="5" borderId="1" xfId="2" applyFont="1" applyFill="1" applyBorder="1" applyAlignment="1">
      <alignment horizontal="center" vertical="center" wrapText="1"/>
    </xf>
    <xf numFmtId="1" fontId="10" fillId="5" borderId="1" xfId="0" applyNumberFormat="1" applyFont="1" applyFill="1" applyBorder="1" applyAlignment="1">
      <alignment horizontal="center" wrapText="1"/>
    </xf>
    <xf numFmtId="1" fontId="37" fillId="12" borderId="1" xfId="1" applyNumberFormat="1" applyFont="1" applyFill="1" applyBorder="1" applyAlignment="1" applyProtection="1">
      <alignment horizontal="center" vertical="center" wrapText="1"/>
      <protection hidden="1"/>
    </xf>
    <xf numFmtId="0" fontId="0" fillId="0" borderId="1" xfId="0" applyBorder="1" applyAlignment="1" applyProtection="1">
      <alignment horizontal="left" vertical="center" wrapText="1"/>
      <protection locked="0"/>
    </xf>
    <xf numFmtId="0" fontId="56" fillId="0" borderId="1" xfId="0" applyFont="1" applyBorder="1" applyAlignment="1" applyProtection="1">
      <alignment horizontal="center" vertical="center" wrapText="1"/>
      <protection locked="0"/>
    </xf>
    <xf numFmtId="0" fontId="17" fillId="5" borderId="1" xfId="2" applyFont="1" applyFill="1" applyBorder="1" applyAlignment="1">
      <alignment horizontal="center" vertical="center" wrapText="1"/>
    </xf>
    <xf numFmtId="0" fontId="37" fillId="3" borderId="1" xfId="0" applyFont="1" applyFill="1" applyBorder="1" applyAlignment="1" applyProtection="1">
      <alignment horizontal="center" vertical="center" wrapText="1"/>
      <protection hidden="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42" fillId="0" borderId="1" xfId="0" applyFont="1" applyFill="1" applyBorder="1" applyAlignment="1" applyProtection="1">
      <alignment horizontal="center" vertical="center" wrapText="1"/>
      <protection locked="0"/>
    </xf>
    <xf numFmtId="0" fontId="8" fillId="0" borderId="1" xfId="2" applyBorder="1" applyAlignment="1" applyProtection="1">
      <alignment horizontal="center" vertical="center" wrapText="1"/>
      <protection locked="0"/>
    </xf>
    <xf numFmtId="1" fontId="46" fillId="0" borderId="1" xfId="0" applyNumberFormat="1" applyFont="1" applyBorder="1" applyAlignment="1">
      <alignment horizontal="center" vertical="center" wrapText="1"/>
    </xf>
    <xf numFmtId="0" fontId="51" fillId="0" borderId="1" xfId="0" applyFont="1" applyBorder="1"/>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6" fillId="12" borderId="1" xfId="0" applyFont="1" applyFill="1" applyBorder="1" applyAlignment="1">
      <alignment horizontal="center" vertical="center" wrapText="1"/>
    </xf>
    <xf numFmtId="0" fontId="51" fillId="12" borderId="1" xfId="0" applyFont="1" applyFill="1" applyBorder="1"/>
    <xf numFmtId="0" fontId="0" fillId="0" borderId="1" xfId="0" applyBorder="1" applyAlignment="1">
      <alignment horizontal="left" vertical="center" wrapText="1"/>
    </xf>
    <xf numFmtId="49" fontId="46" fillId="0" borderId="1" xfId="0" applyNumberFormat="1" applyFont="1" applyBorder="1" applyAlignment="1">
      <alignment horizontal="center" vertical="center" wrapText="1"/>
    </xf>
    <xf numFmtId="0" fontId="0" fillId="0" borderId="1" xfId="0" quotePrefix="1" applyBorder="1" applyAlignment="1" applyProtection="1">
      <alignment horizontal="center" vertical="center" wrapText="1"/>
      <protection locked="0"/>
    </xf>
    <xf numFmtId="0" fontId="46" fillId="12" borderId="1" xfId="0" applyFont="1" applyFill="1" applyBorder="1" applyAlignment="1">
      <alignment horizontal="left" vertical="center" wrapText="1"/>
    </xf>
    <xf numFmtId="0" fontId="8" fillId="14" borderId="2" xfId="2" applyFill="1" applyBorder="1" applyAlignment="1" applyProtection="1">
      <alignment horizontal="center" vertical="center" wrapText="1"/>
      <protection locked="0"/>
    </xf>
    <xf numFmtId="0" fontId="8" fillId="14" borderId="3" xfId="2" applyFill="1" applyBorder="1" applyAlignment="1" applyProtection="1">
      <alignment horizontal="center" vertical="center" wrapText="1"/>
      <protection locked="0"/>
    </xf>
    <xf numFmtId="0" fontId="8" fillId="14" borderId="4" xfId="2" applyFill="1" applyBorder="1" applyAlignment="1" applyProtection="1">
      <alignment horizontal="center" vertical="center" wrapText="1"/>
      <protection locked="0"/>
    </xf>
    <xf numFmtId="0" fontId="56" fillId="12" borderId="1" xfId="0" applyFont="1" applyFill="1" applyBorder="1" applyAlignment="1" applyProtection="1">
      <alignment horizontal="center" vertical="center" wrapText="1"/>
      <protection locked="0"/>
    </xf>
    <xf numFmtId="0" fontId="56" fillId="14" borderId="2" xfId="0" applyFont="1" applyFill="1" applyBorder="1" applyAlignment="1" applyProtection="1">
      <alignment horizontal="center" vertical="center" wrapText="1"/>
      <protection locked="0"/>
    </xf>
    <xf numFmtId="0" fontId="56" fillId="14" borderId="3" xfId="0" applyFont="1" applyFill="1" applyBorder="1" applyAlignment="1" applyProtection="1">
      <alignment horizontal="center" vertical="center" wrapText="1"/>
      <protection locked="0"/>
    </xf>
    <xf numFmtId="0" fontId="56" fillId="14" borderId="4" xfId="0" applyFont="1" applyFill="1"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0" fontId="0" fillId="0" borderId="0" xfId="0" applyBorder="1" applyAlignment="1" applyProtection="1">
      <alignment horizontal="left"/>
      <protection locked="0"/>
    </xf>
    <xf numFmtId="0" fontId="1" fillId="0" borderId="1" xfId="0" applyFont="1" applyBorder="1" applyAlignment="1" applyProtection="1">
      <alignment horizontal="center" vertical="center"/>
      <protection locked="0"/>
    </xf>
    <xf numFmtId="0" fontId="0" fillId="0" borderId="1" xfId="0" applyBorder="1" applyAlignment="1">
      <alignment horizontal="center" vertical="center" wrapText="1"/>
    </xf>
    <xf numFmtId="1" fontId="0" fillId="0" borderId="1" xfId="0" applyNumberFormat="1" applyFont="1" applyBorder="1" applyAlignment="1">
      <alignment horizontal="center" vertical="center"/>
    </xf>
    <xf numFmtId="0" fontId="37" fillId="3" borderId="1" xfId="0" applyFont="1" applyFill="1" applyBorder="1" applyAlignment="1" applyProtection="1">
      <alignment horizontal="left" vertical="center" wrapText="1"/>
      <protection hidden="1"/>
    </xf>
    <xf numFmtId="49" fontId="0" fillId="0" borderId="1" xfId="0" applyNumberFormat="1" applyBorder="1" applyAlignment="1" applyProtection="1">
      <alignment horizontal="left" vertical="center" wrapText="1"/>
      <protection locked="0"/>
    </xf>
    <xf numFmtId="165" fontId="37" fillId="0" borderId="1" xfId="0" applyNumberFormat="1" applyFont="1" applyBorder="1" applyAlignment="1" applyProtection="1">
      <alignment horizontal="left" vertical="center" wrapText="1"/>
      <protection hidden="1"/>
    </xf>
    <xf numFmtId="1" fontId="37" fillId="0" borderId="1" xfId="1" applyNumberFormat="1" applyFont="1" applyBorder="1" applyAlignment="1" applyProtection="1">
      <alignment horizontal="left" vertical="center" wrapText="1"/>
      <protection locked="0"/>
    </xf>
    <xf numFmtId="165" fontId="0" fillId="0" borderId="1" xfId="0" applyNumberFormat="1" applyFont="1" applyBorder="1" applyAlignment="1">
      <alignment horizontal="center" vertical="center" wrapText="1"/>
    </xf>
    <xf numFmtId="0" fontId="0" fillId="13" borderId="1" xfId="0" applyFont="1" applyFill="1" applyBorder="1" applyAlignment="1">
      <alignment horizontal="center" vertical="center" wrapText="1"/>
    </xf>
    <xf numFmtId="0" fontId="0" fillId="0" borderId="1" xfId="0" applyFill="1" applyBorder="1" applyAlignment="1" applyProtection="1">
      <alignment horizontal="left" vertical="center" wrapText="1"/>
      <protection locked="0"/>
    </xf>
    <xf numFmtId="0" fontId="56" fillId="12" borderId="2" xfId="0" applyFont="1" applyFill="1" applyBorder="1" applyAlignment="1" applyProtection="1">
      <alignment horizontal="center" vertical="center" wrapText="1"/>
      <protection locked="0"/>
    </xf>
    <xf numFmtId="0" fontId="56" fillId="12" borderId="3" xfId="0" applyFont="1" applyFill="1" applyBorder="1" applyAlignment="1" applyProtection="1">
      <alignment horizontal="center" vertical="center" wrapText="1"/>
      <protection locked="0"/>
    </xf>
    <xf numFmtId="0" fontId="56" fillId="12" borderId="4" xfId="0" applyFont="1" applyFill="1" applyBorder="1" applyAlignment="1" applyProtection="1">
      <alignment horizontal="center" vertical="center" wrapText="1"/>
      <protection locked="0"/>
    </xf>
    <xf numFmtId="0" fontId="46" fillId="12" borderId="1" xfId="0" applyFont="1" applyFill="1" applyBorder="1" applyAlignment="1">
      <alignment vertical="center" wrapText="1"/>
    </xf>
    <xf numFmtId="0" fontId="0" fillId="12" borderId="1" xfId="0" applyFont="1" applyFill="1" applyBorder="1" applyAlignment="1"/>
    <xf numFmtId="0" fontId="19" fillId="9" borderId="8" xfId="0" applyFont="1" applyFill="1" applyBorder="1" applyAlignment="1" applyProtection="1">
      <alignment horizontal="center" vertical="center" wrapText="1"/>
    </xf>
    <xf numFmtId="0" fontId="19" fillId="9" borderId="0" xfId="0" applyFont="1" applyFill="1" applyBorder="1" applyAlignment="1" applyProtection="1">
      <alignment horizontal="center" vertical="center" wrapText="1"/>
    </xf>
    <xf numFmtId="0" fontId="19" fillId="9" borderId="9" xfId="0" applyFont="1" applyFill="1" applyBorder="1" applyAlignment="1" applyProtection="1">
      <alignment horizontal="center" vertical="center" wrapText="1"/>
    </xf>
    <xf numFmtId="0" fontId="33" fillId="0" borderId="0" xfId="0" applyFont="1" applyAlignment="1">
      <alignment horizontal="center" vertical="center"/>
    </xf>
    <xf numFmtId="0" fontId="24" fillId="3" borderId="0" xfId="0" applyFont="1" applyFill="1" applyBorder="1" applyAlignment="1" applyProtection="1">
      <alignment horizontal="center" vertical="center" textRotation="90"/>
    </xf>
    <xf numFmtId="0" fontId="31" fillId="10" borderId="2" xfId="0" applyFont="1" applyFill="1" applyBorder="1" applyAlignment="1" applyProtection="1">
      <alignment horizontal="center" vertical="center" wrapText="1"/>
    </xf>
    <xf numFmtId="0" fontId="31" fillId="10" borderId="4" xfId="0" applyFont="1" applyFill="1" applyBorder="1" applyAlignment="1" applyProtection="1">
      <alignment horizontal="center" vertical="center" wrapText="1"/>
    </xf>
    <xf numFmtId="0" fontId="0" fillId="3" borderId="16" xfId="0" applyFill="1" applyBorder="1" applyAlignment="1" applyProtection="1">
      <alignment horizontal="center"/>
    </xf>
    <xf numFmtId="0" fontId="0" fillId="3" borderId="15" xfId="0" applyFill="1" applyBorder="1" applyAlignment="1" applyProtection="1">
      <alignment horizontal="center"/>
    </xf>
    <xf numFmtId="0" fontId="26" fillId="3" borderId="5" xfId="0" applyFont="1" applyFill="1" applyBorder="1" applyAlignment="1" applyProtection="1">
      <alignment horizontal="center" vertical="center"/>
    </xf>
    <xf numFmtId="0" fontId="26" fillId="3" borderId="6" xfId="0" applyFont="1" applyFill="1" applyBorder="1" applyAlignment="1" applyProtection="1">
      <alignment horizontal="center" vertical="center"/>
    </xf>
    <xf numFmtId="0" fontId="26" fillId="3" borderId="7" xfId="0" applyFont="1" applyFill="1" applyBorder="1" applyAlignment="1" applyProtection="1">
      <alignment horizontal="center" vertical="center"/>
    </xf>
    <xf numFmtId="0" fontId="32" fillId="9" borderId="25" xfId="0" applyFont="1" applyFill="1" applyBorder="1" applyAlignment="1" applyProtection="1">
      <alignment horizontal="center"/>
    </xf>
    <xf numFmtId="0" fontId="32" fillId="9" borderId="24" xfId="0" applyFont="1" applyFill="1" applyBorder="1" applyAlignment="1" applyProtection="1">
      <alignment horizontal="center"/>
    </xf>
    <xf numFmtId="0" fontId="32" fillId="9" borderId="23" xfId="0" applyFont="1" applyFill="1" applyBorder="1" applyAlignment="1" applyProtection="1">
      <alignment horizontal="center"/>
    </xf>
    <xf numFmtId="0" fontId="24" fillId="3" borderId="18" xfId="0" applyFont="1" applyFill="1" applyBorder="1" applyAlignment="1" applyProtection="1">
      <alignment horizontal="center" vertical="center" textRotation="90" wrapText="1"/>
    </xf>
    <xf numFmtId="0" fontId="30" fillId="3" borderId="0" xfId="0" applyFont="1" applyFill="1" applyBorder="1" applyAlignment="1" applyProtection="1">
      <alignment horizontal="center" vertical="center" textRotation="90"/>
    </xf>
    <xf numFmtId="0" fontId="31" fillId="10" borderId="2" xfId="0" applyFont="1" applyFill="1" applyBorder="1" applyAlignment="1" applyProtection="1">
      <alignment horizontal="center" vertical="center"/>
    </xf>
    <xf numFmtId="0" fontId="31" fillId="10" borderId="4" xfId="0" applyFont="1" applyFill="1" applyBorder="1" applyAlignment="1" applyProtection="1">
      <alignment horizontal="center" vertical="center"/>
    </xf>
    <xf numFmtId="0" fontId="34" fillId="0" borderId="0" xfId="0" applyFont="1" applyAlignment="1">
      <alignment horizontal="center"/>
    </xf>
    <xf numFmtId="0" fontId="19" fillId="9" borderId="22" xfId="0" applyFont="1" applyFill="1" applyBorder="1" applyAlignment="1" applyProtection="1">
      <alignment horizontal="center" vertical="center" wrapText="1"/>
    </xf>
    <xf numFmtId="0" fontId="19" fillId="9" borderId="21" xfId="0" applyFont="1" applyFill="1" applyBorder="1" applyAlignment="1" applyProtection="1">
      <alignment horizontal="center" vertical="center" wrapText="1"/>
    </xf>
    <xf numFmtId="0" fontId="19" fillId="9" borderId="20" xfId="0" applyFont="1" applyFill="1" applyBorder="1" applyAlignment="1" applyProtection="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2" borderId="0" xfId="0" applyFont="1" applyFill="1" applyAlignment="1">
      <alignment horizontal="left" wrapText="1"/>
    </xf>
    <xf numFmtId="0" fontId="3" fillId="0" borderId="0" xfId="0" applyFont="1" applyAlignment="1">
      <alignment horizontal="left" vertical="top" wrapText="1"/>
    </xf>
    <xf numFmtId="0" fontId="3" fillId="0" borderId="0" xfId="0" applyFont="1" applyAlignment="1">
      <alignment horizontal="left" wrapText="1"/>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4" fillId="0" borderId="1" xfId="0" applyFont="1" applyBorder="1" applyAlignment="1">
      <alignment horizontal="center" wrapText="1"/>
    </xf>
    <xf numFmtId="0" fontId="3"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1" fontId="6" fillId="0" borderId="1" xfId="0" applyNumberFormat="1" applyFont="1" applyFill="1" applyBorder="1" applyAlignment="1">
      <alignment horizontal="center" vertical="center" wrapText="1"/>
    </xf>
  </cellXfs>
  <cellStyles count="3">
    <cellStyle name="Hipervínculo" xfId="2" builtinId="8"/>
    <cellStyle name="Millares" xfId="1" builtinId="3"/>
    <cellStyle name="Normal" xfId="0" builtinId="0"/>
  </cellStyles>
  <dxfs count="92">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92D050"/>
          <bgColor rgb="FF92D05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92D050"/>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19050">
              <a:noFill/>
            </a:ln>
          </c:spPr>
          <c:xVal>
            <c:numRef>
              <c:f>'GRAFICO RIESGO INHERENTE'!$K$11:$K$15</c:f>
              <c:numCache>
                <c:formatCode>General</c:formatCode>
                <c:ptCount val="5"/>
                <c:pt idx="0">
                  <c:v>3</c:v>
                </c:pt>
                <c:pt idx="1">
                  <c:v>0</c:v>
                </c:pt>
                <c:pt idx="2">
                  <c:v>0</c:v>
                </c:pt>
                <c:pt idx="3">
                  <c:v>0</c:v>
                </c:pt>
                <c:pt idx="4">
                  <c:v>3</c:v>
                </c:pt>
              </c:numCache>
            </c:numRef>
          </c:xVal>
          <c:yVal>
            <c:numRef>
              <c:f>'GRAFICO RIESGO INHERENTE'!$L$11:$L$15</c:f>
              <c:numCache>
                <c:formatCode>General</c:formatCode>
                <c:ptCount val="5"/>
                <c:pt idx="0">
                  <c:v>1</c:v>
                </c:pt>
                <c:pt idx="1">
                  <c:v>0</c:v>
                </c:pt>
                <c:pt idx="2">
                  <c:v>0</c:v>
                </c:pt>
                <c:pt idx="3">
                  <c:v>0</c:v>
                </c:pt>
                <c:pt idx="4">
                  <c:v>5</c:v>
                </c:pt>
              </c:numCache>
            </c:numRef>
          </c:yVal>
          <c:smooth val="0"/>
          <c:extLst>
            <c:ext xmlns:c16="http://schemas.microsoft.com/office/drawing/2014/chart" uri="{C3380CC4-5D6E-409C-BE32-E72D297353CC}">
              <c16:uniqueId val="{00000000-6617-2C43-9846-E2C0B8648121}"/>
            </c:ext>
          </c:extLst>
        </c:ser>
        <c:dLbls>
          <c:showLegendKey val="0"/>
          <c:showVal val="0"/>
          <c:showCatName val="0"/>
          <c:showSerName val="0"/>
          <c:showPercent val="0"/>
          <c:showBubbleSize val="0"/>
        </c:dLbls>
        <c:axId val="303296480"/>
        <c:axId val="303302464"/>
      </c:scatterChart>
      <c:valAx>
        <c:axId val="303296480"/>
        <c:scaling>
          <c:orientation val="minMax"/>
          <c:max val="5"/>
        </c:scaling>
        <c:delete val="0"/>
        <c:axPos val="b"/>
        <c:majorGridlines/>
        <c:numFmt formatCode="General" sourceLinked="1"/>
        <c:majorTickMark val="out"/>
        <c:minorTickMark val="none"/>
        <c:tickLblPos val="nextTo"/>
        <c:crossAx val="303302464"/>
        <c:crosses val="autoZero"/>
        <c:crossBetween val="midCat"/>
        <c:majorUnit val="1"/>
      </c:valAx>
      <c:valAx>
        <c:axId val="303302464"/>
        <c:scaling>
          <c:orientation val="minMax"/>
          <c:max val="5"/>
        </c:scaling>
        <c:delete val="0"/>
        <c:axPos val="l"/>
        <c:majorGridlines/>
        <c:numFmt formatCode="General" sourceLinked="1"/>
        <c:majorTickMark val="out"/>
        <c:minorTickMark val="none"/>
        <c:tickLblPos val="nextTo"/>
        <c:crossAx val="303296480"/>
        <c:crosses val="autoZero"/>
        <c:crossBetween val="midCat"/>
        <c:majorUnit val="1"/>
      </c:valAx>
      <c:spPr>
        <a:noFill/>
      </c:spPr>
    </c:plotArea>
    <c:plotVisOnly val="1"/>
    <c:dispBlanksAs val="gap"/>
    <c:showDLblsOverMax val="0"/>
  </c:chart>
  <c:spPr>
    <a:no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19050">
              <a:noFill/>
            </a:ln>
          </c:spPr>
          <c:xVal>
            <c:numRef>
              <c:f>'GRAFICO RIESGO RESIDUAL'!$K$10:$K$17</c:f>
              <c:numCache>
                <c:formatCode>General</c:formatCode>
                <c:ptCount val="8"/>
                <c:pt idx="0">
                  <c:v>1</c:v>
                </c:pt>
                <c:pt idx="1">
                  <c:v>0</c:v>
                </c:pt>
                <c:pt idx="2">
                  <c:v>0</c:v>
                </c:pt>
                <c:pt idx="3">
                  <c:v>0</c:v>
                </c:pt>
                <c:pt idx="4">
                  <c:v>0</c:v>
                </c:pt>
                <c:pt idx="5">
                  <c:v>0</c:v>
                </c:pt>
                <c:pt idx="6">
                  <c:v>0</c:v>
                </c:pt>
                <c:pt idx="7">
                  <c:v>0</c:v>
                </c:pt>
              </c:numCache>
            </c:numRef>
          </c:xVal>
          <c:yVal>
            <c:numRef>
              <c:f>'GRAFICO RIESGO RESIDUAL'!$L$10:$L$17</c:f>
              <c:numCache>
                <c:formatCode>0</c:formatCode>
                <c:ptCount val="8"/>
                <c:pt idx="0" formatCode="General">
                  <c:v>3</c:v>
                </c:pt>
                <c:pt idx="1">
                  <c:v>0</c:v>
                </c:pt>
                <c:pt idx="2">
                  <c:v>0</c:v>
                </c:pt>
                <c:pt idx="3">
                  <c:v>0</c:v>
                </c:pt>
                <c:pt idx="4">
                  <c:v>0</c:v>
                </c:pt>
                <c:pt idx="5">
                  <c:v>0</c:v>
                </c:pt>
                <c:pt idx="6">
                  <c:v>0</c:v>
                </c:pt>
                <c:pt idx="7">
                  <c:v>0</c:v>
                </c:pt>
              </c:numCache>
            </c:numRef>
          </c:yVal>
          <c:smooth val="0"/>
          <c:extLst>
            <c:ext xmlns:c16="http://schemas.microsoft.com/office/drawing/2014/chart" uri="{C3380CC4-5D6E-409C-BE32-E72D297353CC}">
              <c16:uniqueId val="{00000000-6483-8340-8E7A-A0182628FED9}"/>
            </c:ext>
          </c:extLst>
        </c:ser>
        <c:dLbls>
          <c:showLegendKey val="0"/>
          <c:showVal val="0"/>
          <c:showCatName val="0"/>
          <c:showSerName val="0"/>
          <c:showPercent val="0"/>
          <c:showBubbleSize val="0"/>
        </c:dLbls>
        <c:axId val="303298112"/>
        <c:axId val="303301376"/>
      </c:scatterChart>
      <c:valAx>
        <c:axId val="303298112"/>
        <c:scaling>
          <c:orientation val="minMax"/>
        </c:scaling>
        <c:delete val="0"/>
        <c:axPos val="b"/>
        <c:majorGridlines/>
        <c:numFmt formatCode="General" sourceLinked="1"/>
        <c:majorTickMark val="out"/>
        <c:minorTickMark val="none"/>
        <c:tickLblPos val="nextTo"/>
        <c:crossAx val="303301376"/>
        <c:crosses val="autoZero"/>
        <c:crossBetween val="midCat"/>
      </c:valAx>
      <c:valAx>
        <c:axId val="303301376"/>
        <c:scaling>
          <c:orientation val="minMax"/>
          <c:max val="5"/>
        </c:scaling>
        <c:delete val="0"/>
        <c:axPos val="l"/>
        <c:majorGridlines/>
        <c:numFmt formatCode="General" sourceLinked="1"/>
        <c:majorTickMark val="out"/>
        <c:minorTickMark val="none"/>
        <c:tickLblPos val="nextTo"/>
        <c:crossAx val="303298112"/>
        <c:crosses val="autoZero"/>
        <c:crossBetween val="midCat"/>
        <c:majorUnit val="1"/>
      </c:valAx>
      <c:spPr>
        <a:noFill/>
      </c:spPr>
    </c:plotArea>
    <c:plotVisOnly val="1"/>
    <c:dispBlanksAs val="gap"/>
    <c:showDLblsOverMax val="0"/>
  </c:chart>
  <c:spPr>
    <a:no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8" Type="http://schemas.openxmlformats.org/officeDocument/2006/relationships/hyperlink" Target="#'R.GESTI&#211;N '!D10"/><Relationship Id="rId13" Type="http://schemas.openxmlformats.org/officeDocument/2006/relationships/image" Target="../media/image13.png"/><Relationship Id="rId18" Type="http://schemas.openxmlformats.org/officeDocument/2006/relationships/image" Target="../media/image15.png"/><Relationship Id="rId26" Type="http://schemas.openxmlformats.org/officeDocument/2006/relationships/image" Target="../media/image20.png"/><Relationship Id="rId3" Type="http://schemas.openxmlformats.org/officeDocument/2006/relationships/image" Target="../media/image8.png"/><Relationship Id="rId21" Type="http://schemas.openxmlformats.org/officeDocument/2006/relationships/hyperlink" Target="#'R.GESTI&#211;N '!R10"/><Relationship Id="rId7" Type="http://schemas.openxmlformats.org/officeDocument/2006/relationships/hyperlink" Target="#'R.GESTI&#211;N '!C10"/><Relationship Id="rId12" Type="http://schemas.openxmlformats.org/officeDocument/2006/relationships/hyperlink" Target="#'R.GESTI&#211;N '!L10"/><Relationship Id="rId17" Type="http://schemas.openxmlformats.org/officeDocument/2006/relationships/hyperlink" Target="#'R.GESTI&#211;N '!P10"/><Relationship Id="rId25" Type="http://schemas.openxmlformats.org/officeDocument/2006/relationships/image" Target="../media/image19.png"/><Relationship Id="rId33" Type="http://schemas.openxmlformats.org/officeDocument/2006/relationships/hyperlink" Target="#'R.GESTI&#211;N '!AL10"/><Relationship Id="rId2" Type="http://schemas.openxmlformats.org/officeDocument/2006/relationships/image" Target="../media/image7.png"/><Relationship Id="rId16" Type="http://schemas.openxmlformats.org/officeDocument/2006/relationships/hyperlink" Target="#'R.GESTI&#211;N '!O10"/><Relationship Id="rId20" Type="http://schemas.openxmlformats.org/officeDocument/2006/relationships/image" Target="../media/image16.png"/><Relationship Id="rId29" Type="http://schemas.openxmlformats.org/officeDocument/2006/relationships/hyperlink" Target="#'R.GESTI&#211;N '!AA9"/><Relationship Id="rId1" Type="http://schemas.openxmlformats.org/officeDocument/2006/relationships/image" Target="../media/image6.png"/><Relationship Id="rId6" Type="http://schemas.openxmlformats.org/officeDocument/2006/relationships/hyperlink" Target="#'R.GESTI&#211;N '!B10"/><Relationship Id="rId11" Type="http://schemas.openxmlformats.org/officeDocument/2006/relationships/image" Target="../media/image12.png"/><Relationship Id="rId24" Type="http://schemas.openxmlformats.org/officeDocument/2006/relationships/image" Target="../media/image18.png"/><Relationship Id="rId32" Type="http://schemas.openxmlformats.org/officeDocument/2006/relationships/image" Target="../media/image24.png"/><Relationship Id="rId5" Type="http://schemas.openxmlformats.org/officeDocument/2006/relationships/image" Target="../media/image10.png"/><Relationship Id="rId15" Type="http://schemas.openxmlformats.org/officeDocument/2006/relationships/hyperlink" Target="#'R.GESTI&#211;N '!N10"/><Relationship Id="rId23" Type="http://schemas.openxmlformats.org/officeDocument/2006/relationships/hyperlink" Target="#'R.GESTI&#211;N '!S10"/><Relationship Id="rId28" Type="http://schemas.openxmlformats.org/officeDocument/2006/relationships/hyperlink" Target="#'R.GESTI&#211;N '!I10"/><Relationship Id="rId10" Type="http://schemas.openxmlformats.org/officeDocument/2006/relationships/image" Target="../media/image11.png"/><Relationship Id="rId19" Type="http://schemas.openxmlformats.org/officeDocument/2006/relationships/hyperlink" Target="#'R.GESTI&#211;N '!Q10"/><Relationship Id="rId31" Type="http://schemas.openxmlformats.org/officeDocument/2006/relationships/image" Target="../media/image23.png"/><Relationship Id="rId4" Type="http://schemas.openxmlformats.org/officeDocument/2006/relationships/image" Target="../media/image9.png"/><Relationship Id="rId9" Type="http://schemas.openxmlformats.org/officeDocument/2006/relationships/hyperlink" Target="#'R.GESTI&#211;N '!J10"/><Relationship Id="rId14" Type="http://schemas.openxmlformats.org/officeDocument/2006/relationships/image" Target="../media/image14.png"/><Relationship Id="rId22" Type="http://schemas.openxmlformats.org/officeDocument/2006/relationships/image" Target="../media/image17.png"/><Relationship Id="rId27" Type="http://schemas.openxmlformats.org/officeDocument/2006/relationships/image" Target="../media/image21.png"/><Relationship Id="rId30"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57</xdr:col>
      <xdr:colOff>48597</xdr:colOff>
      <xdr:row>0</xdr:row>
      <xdr:rowOff>1</xdr:rowOff>
    </xdr:from>
    <xdr:to>
      <xdr:col>58</xdr:col>
      <xdr:colOff>272141</xdr:colOff>
      <xdr:row>4</xdr:row>
      <xdr:rowOff>561781</xdr:rowOff>
    </xdr:to>
    <xdr:pic>
      <xdr:nvPicPr>
        <xdr:cNvPr id="4" name="Imagen 3">
          <a:extLst>
            <a:ext uri="{FF2B5EF4-FFF2-40B4-BE49-F238E27FC236}">
              <a16:creationId xmlns:a16="http://schemas.microsoft.com/office/drawing/2014/main" id="{DA7B6526-EBDA-4172-9422-B67816EC0D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736148" y="1"/>
          <a:ext cx="2381249" cy="1487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60960</xdr:colOff>
      <xdr:row>6</xdr:row>
      <xdr:rowOff>175260</xdr:rowOff>
    </xdr:from>
    <xdr:to>
      <xdr:col>5</xdr:col>
      <xdr:colOff>601980</xdr:colOff>
      <xdr:row>21</xdr:row>
      <xdr:rowOff>65972</xdr:rowOff>
    </xdr:to>
    <xdr:grpSp>
      <xdr:nvGrpSpPr>
        <xdr:cNvPr id="2" name="1 Grupo">
          <a:extLst>
            <a:ext uri="{FF2B5EF4-FFF2-40B4-BE49-F238E27FC236}">
              <a16:creationId xmlns:a16="http://schemas.microsoft.com/office/drawing/2014/main" id="{00000000-0008-0000-0100-000002000000}"/>
            </a:ext>
          </a:extLst>
        </xdr:cNvPr>
        <xdr:cNvGrpSpPr>
          <a:grpSpLocks/>
        </xdr:cNvGrpSpPr>
      </xdr:nvGrpSpPr>
      <xdr:grpSpPr bwMode="auto">
        <a:xfrm>
          <a:off x="822960" y="1405573"/>
          <a:ext cx="3589020" cy="3002212"/>
          <a:chOff x="1918219" y="3563531"/>
          <a:chExt cx="3202446" cy="3222935"/>
        </a:xfrm>
      </xdr:grpSpPr>
      <xdr:sp macro="" textlink="">
        <xdr:nvSpPr>
          <xdr:cNvPr id="3" name="Rectangle 5">
            <a:extLst>
              <a:ext uri="{FF2B5EF4-FFF2-40B4-BE49-F238E27FC236}">
                <a16:creationId xmlns:a16="http://schemas.microsoft.com/office/drawing/2014/main" id="{00000000-0008-0000-0100-000003000000}"/>
              </a:ext>
            </a:extLst>
          </xdr:cNvPr>
          <xdr:cNvSpPr>
            <a:spLocks noChangeArrowheads="1"/>
          </xdr:cNvSpPr>
        </xdr:nvSpPr>
        <xdr:spPr bwMode="auto">
          <a:xfrm>
            <a:off x="1926430" y="4179488"/>
            <a:ext cx="919676" cy="582215"/>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0">
            <a:extLst>
              <a:ext uri="{FF2B5EF4-FFF2-40B4-BE49-F238E27FC236}">
                <a16:creationId xmlns:a16="http://schemas.microsoft.com/office/drawing/2014/main" id="{00000000-0008-0000-0100-000004000000}"/>
              </a:ext>
            </a:extLst>
          </xdr:cNvPr>
          <xdr:cNvSpPr>
            <a:spLocks noChangeArrowheads="1"/>
          </xdr:cNvSpPr>
        </xdr:nvSpPr>
        <xdr:spPr bwMode="auto">
          <a:xfrm>
            <a:off x="4738687" y="3567193"/>
            <a:ext cx="381976" cy="630364"/>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 name="Rectangle 3">
            <a:extLst>
              <a:ext uri="{FF2B5EF4-FFF2-40B4-BE49-F238E27FC236}">
                <a16:creationId xmlns:a16="http://schemas.microsoft.com/office/drawing/2014/main" id="{00000000-0008-0000-0100-000005000000}"/>
              </a:ext>
            </a:extLst>
          </xdr:cNvPr>
          <xdr:cNvSpPr>
            <a:spLocks noChangeArrowheads="1"/>
          </xdr:cNvSpPr>
        </xdr:nvSpPr>
        <xdr:spPr bwMode="auto">
          <a:xfrm>
            <a:off x="4127084" y="5310582"/>
            <a:ext cx="648700" cy="62942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 name="Rectangle 3">
            <a:extLst>
              <a:ext uri="{FF2B5EF4-FFF2-40B4-BE49-F238E27FC236}">
                <a16:creationId xmlns:a16="http://schemas.microsoft.com/office/drawing/2014/main" id="{00000000-0008-0000-0100-000006000000}"/>
              </a:ext>
            </a:extLst>
          </xdr:cNvPr>
          <xdr:cNvSpPr>
            <a:spLocks noChangeArrowheads="1"/>
          </xdr:cNvSpPr>
        </xdr:nvSpPr>
        <xdr:spPr bwMode="auto">
          <a:xfrm>
            <a:off x="2751364" y="3563531"/>
            <a:ext cx="768077" cy="612466"/>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 name="Rectangle 3">
            <a:extLst>
              <a:ext uri="{FF2B5EF4-FFF2-40B4-BE49-F238E27FC236}">
                <a16:creationId xmlns:a16="http://schemas.microsoft.com/office/drawing/2014/main" id="{00000000-0008-0000-0100-000007000000}"/>
              </a:ext>
            </a:extLst>
          </xdr:cNvPr>
          <xdr:cNvSpPr>
            <a:spLocks noChangeArrowheads="1"/>
          </xdr:cNvSpPr>
        </xdr:nvSpPr>
        <xdr:spPr bwMode="auto">
          <a:xfrm>
            <a:off x="2846107" y="4166773"/>
            <a:ext cx="659153" cy="59737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 name="Rectangle 3">
            <a:extLst>
              <a:ext uri="{FF2B5EF4-FFF2-40B4-BE49-F238E27FC236}">
                <a16:creationId xmlns:a16="http://schemas.microsoft.com/office/drawing/2014/main" id="{00000000-0008-0000-0100-000008000000}"/>
              </a:ext>
            </a:extLst>
          </xdr:cNvPr>
          <xdr:cNvSpPr>
            <a:spLocks noChangeArrowheads="1"/>
          </xdr:cNvSpPr>
        </xdr:nvSpPr>
        <xdr:spPr bwMode="auto">
          <a:xfrm>
            <a:off x="1918219" y="3567421"/>
            <a:ext cx="849731" cy="608575"/>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 name="Rectangle 10">
            <a:extLst>
              <a:ext uri="{FF2B5EF4-FFF2-40B4-BE49-F238E27FC236}">
                <a16:creationId xmlns:a16="http://schemas.microsoft.com/office/drawing/2014/main" id="{00000000-0008-0000-0100-000009000000}"/>
              </a:ext>
            </a:extLst>
          </xdr:cNvPr>
          <xdr:cNvSpPr>
            <a:spLocks noChangeArrowheads="1"/>
          </xdr:cNvSpPr>
        </xdr:nvSpPr>
        <xdr:spPr bwMode="auto">
          <a:xfrm>
            <a:off x="4718307" y="5218341"/>
            <a:ext cx="402358" cy="71949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0" name="Rectangle 10">
            <a:extLst>
              <a:ext uri="{FF2B5EF4-FFF2-40B4-BE49-F238E27FC236}">
                <a16:creationId xmlns:a16="http://schemas.microsoft.com/office/drawing/2014/main" id="{00000000-0008-0000-0100-00000A000000}"/>
              </a:ext>
            </a:extLst>
          </xdr:cNvPr>
          <xdr:cNvSpPr>
            <a:spLocks noChangeArrowheads="1"/>
          </xdr:cNvSpPr>
        </xdr:nvSpPr>
        <xdr:spPr bwMode="auto">
          <a:xfrm>
            <a:off x="4866111" y="4701779"/>
            <a:ext cx="254552" cy="71027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1" name="Rectangle 10">
            <a:extLst>
              <a:ext uri="{FF2B5EF4-FFF2-40B4-BE49-F238E27FC236}">
                <a16:creationId xmlns:a16="http://schemas.microsoft.com/office/drawing/2014/main" id="{00000000-0008-0000-0100-00000B000000}"/>
              </a:ext>
            </a:extLst>
          </xdr:cNvPr>
          <xdr:cNvSpPr>
            <a:spLocks noChangeArrowheads="1"/>
          </xdr:cNvSpPr>
        </xdr:nvSpPr>
        <xdr:spPr bwMode="auto">
          <a:xfrm>
            <a:off x="4882534" y="4188806"/>
            <a:ext cx="238130" cy="58676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 name="Rectangle 10">
            <a:extLst>
              <a:ext uri="{FF2B5EF4-FFF2-40B4-BE49-F238E27FC236}">
                <a16:creationId xmlns:a16="http://schemas.microsoft.com/office/drawing/2014/main" id="{00000000-0008-0000-0100-00000C000000}"/>
              </a:ext>
            </a:extLst>
          </xdr:cNvPr>
          <xdr:cNvSpPr>
            <a:spLocks noChangeArrowheads="1"/>
          </xdr:cNvSpPr>
        </xdr:nvSpPr>
        <xdr:spPr bwMode="auto">
          <a:xfrm>
            <a:off x="4127084" y="4685702"/>
            <a:ext cx="755449" cy="62488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3" name="Rectangle 10">
            <a:extLst>
              <a:ext uri="{FF2B5EF4-FFF2-40B4-BE49-F238E27FC236}">
                <a16:creationId xmlns:a16="http://schemas.microsoft.com/office/drawing/2014/main" id="{00000000-0008-0000-0100-00000D000000}"/>
              </a:ext>
            </a:extLst>
          </xdr:cNvPr>
          <xdr:cNvSpPr>
            <a:spLocks noChangeArrowheads="1"/>
          </xdr:cNvSpPr>
        </xdr:nvSpPr>
        <xdr:spPr bwMode="auto">
          <a:xfrm>
            <a:off x="4143508" y="4148324"/>
            <a:ext cx="739026" cy="58676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 name="Rectangle 10">
            <a:extLst>
              <a:ext uri="{FF2B5EF4-FFF2-40B4-BE49-F238E27FC236}">
                <a16:creationId xmlns:a16="http://schemas.microsoft.com/office/drawing/2014/main" id="{00000000-0008-0000-0100-00000E000000}"/>
              </a:ext>
            </a:extLst>
          </xdr:cNvPr>
          <xdr:cNvSpPr>
            <a:spLocks noChangeArrowheads="1"/>
          </xdr:cNvSpPr>
        </xdr:nvSpPr>
        <xdr:spPr bwMode="auto">
          <a:xfrm>
            <a:off x="4024312" y="3563662"/>
            <a:ext cx="762001" cy="649443"/>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 name="Rectangle 10">
            <a:extLst>
              <a:ext uri="{FF2B5EF4-FFF2-40B4-BE49-F238E27FC236}">
                <a16:creationId xmlns:a16="http://schemas.microsoft.com/office/drawing/2014/main" id="{00000000-0008-0000-0100-00000F000000}"/>
              </a:ext>
            </a:extLst>
          </xdr:cNvPr>
          <xdr:cNvSpPr>
            <a:spLocks noChangeArrowheads="1"/>
          </xdr:cNvSpPr>
        </xdr:nvSpPr>
        <xdr:spPr bwMode="auto">
          <a:xfrm>
            <a:off x="3470174" y="3565768"/>
            <a:ext cx="697968" cy="61215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6" name="Rectangle 2">
            <a:extLst>
              <a:ext uri="{FF2B5EF4-FFF2-40B4-BE49-F238E27FC236}">
                <a16:creationId xmlns:a16="http://schemas.microsoft.com/office/drawing/2014/main" id="{00000000-0008-0000-0100-000010000000}"/>
              </a:ext>
            </a:extLst>
          </xdr:cNvPr>
          <xdr:cNvSpPr>
            <a:spLocks noChangeArrowheads="1"/>
          </xdr:cNvSpPr>
        </xdr:nvSpPr>
        <xdr:spPr bwMode="auto">
          <a:xfrm>
            <a:off x="1931195" y="5340458"/>
            <a:ext cx="824587" cy="59737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 name="Rectangle 5">
            <a:extLst>
              <a:ext uri="{FF2B5EF4-FFF2-40B4-BE49-F238E27FC236}">
                <a16:creationId xmlns:a16="http://schemas.microsoft.com/office/drawing/2014/main" id="{00000000-0008-0000-0100-000011000000}"/>
              </a:ext>
            </a:extLst>
          </xdr:cNvPr>
          <xdr:cNvSpPr>
            <a:spLocks noChangeArrowheads="1"/>
          </xdr:cNvSpPr>
        </xdr:nvSpPr>
        <xdr:spPr bwMode="auto">
          <a:xfrm>
            <a:off x="2755781" y="4738416"/>
            <a:ext cx="722602" cy="923625"/>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 name="Rectangle 3">
            <a:extLst>
              <a:ext uri="{FF2B5EF4-FFF2-40B4-BE49-F238E27FC236}">
                <a16:creationId xmlns:a16="http://schemas.microsoft.com/office/drawing/2014/main" id="{00000000-0008-0000-0100-000012000000}"/>
              </a:ext>
            </a:extLst>
          </xdr:cNvPr>
          <xdr:cNvSpPr>
            <a:spLocks noChangeArrowheads="1"/>
          </xdr:cNvSpPr>
        </xdr:nvSpPr>
        <xdr:spPr bwMode="auto">
          <a:xfrm>
            <a:off x="4725313" y="5864040"/>
            <a:ext cx="395351" cy="91998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 name="Rectangle 3">
            <a:extLst>
              <a:ext uri="{FF2B5EF4-FFF2-40B4-BE49-F238E27FC236}">
                <a16:creationId xmlns:a16="http://schemas.microsoft.com/office/drawing/2014/main" id="{00000000-0008-0000-0100-000013000000}"/>
              </a:ext>
            </a:extLst>
          </xdr:cNvPr>
          <xdr:cNvSpPr>
            <a:spLocks noChangeArrowheads="1"/>
          </xdr:cNvSpPr>
        </xdr:nvSpPr>
        <xdr:spPr bwMode="auto">
          <a:xfrm>
            <a:off x="4024320" y="5864041"/>
            <a:ext cx="700324" cy="92173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0" name="Rectangle 2">
            <a:extLst>
              <a:ext uri="{FF2B5EF4-FFF2-40B4-BE49-F238E27FC236}">
                <a16:creationId xmlns:a16="http://schemas.microsoft.com/office/drawing/2014/main" id="{00000000-0008-0000-0100-000014000000}"/>
              </a:ext>
            </a:extLst>
          </xdr:cNvPr>
          <xdr:cNvSpPr>
            <a:spLocks noChangeArrowheads="1"/>
          </xdr:cNvSpPr>
        </xdr:nvSpPr>
        <xdr:spPr bwMode="auto">
          <a:xfrm>
            <a:off x="1928812" y="5889173"/>
            <a:ext cx="870239" cy="89721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2">
            <a:extLst>
              <a:ext uri="{FF2B5EF4-FFF2-40B4-BE49-F238E27FC236}">
                <a16:creationId xmlns:a16="http://schemas.microsoft.com/office/drawing/2014/main" id="{00000000-0008-0000-0100-000015000000}"/>
              </a:ext>
            </a:extLst>
          </xdr:cNvPr>
          <xdr:cNvSpPr>
            <a:spLocks noChangeArrowheads="1"/>
          </xdr:cNvSpPr>
        </xdr:nvSpPr>
        <xdr:spPr bwMode="auto">
          <a:xfrm>
            <a:off x="1928811" y="4742434"/>
            <a:ext cx="925507" cy="901127"/>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5">
            <a:extLst>
              <a:ext uri="{FF2B5EF4-FFF2-40B4-BE49-F238E27FC236}">
                <a16:creationId xmlns:a16="http://schemas.microsoft.com/office/drawing/2014/main" id="{00000000-0008-0000-0100-000016000000}"/>
              </a:ext>
            </a:extLst>
          </xdr:cNvPr>
          <xdr:cNvSpPr>
            <a:spLocks noChangeArrowheads="1"/>
          </xdr:cNvSpPr>
        </xdr:nvSpPr>
        <xdr:spPr bwMode="auto">
          <a:xfrm>
            <a:off x="3437328" y="5310582"/>
            <a:ext cx="697967" cy="599075"/>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3" name="Rectangle 5">
            <a:extLst>
              <a:ext uri="{FF2B5EF4-FFF2-40B4-BE49-F238E27FC236}">
                <a16:creationId xmlns:a16="http://schemas.microsoft.com/office/drawing/2014/main" id="{00000000-0008-0000-0100-000017000000}"/>
              </a:ext>
            </a:extLst>
          </xdr:cNvPr>
          <xdr:cNvSpPr>
            <a:spLocks noChangeArrowheads="1"/>
          </xdr:cNvSpPr>
        </xdr:nvSpPr>
        <xdr:spPr bwMode="auto">
          <a:xfrm>
            <a:off x="3437327" y="5885524"/>
            <a:ext cx="697969" cy="90094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 name="Rectangle 2">
            <a:extLst>
              <a:ext uri="{FF2B5EF4-FFF2-40B4-BE49-F238E27FC236}">
                <a16:creationId xmlns:a16="http://schemas.microsoft.com/office/drawing/2014/main" id="{00000000-0008-0000-0100-000018000000}"/>
              </a:ext>
            </a:extLst>
          </xdr:cNvPr>
          <xdr:cNvSpPr>
            <a:spLocks noChangeArrowheads="1"/>
          </xdr:cNvSpPr>
        </xdr:nvSpPr>
        <xdr:spPr bwMode="auto">
          <a:xfrm>
            <a:off x="2751820" y="5329031"/>
            <a:ext cx="734775" cy="56268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5" name="Rectangle 2">
            <a:extLst>
              <a:ext uri="{FF2B5EF4-FFF2-40B4-BE49-F238E27FC236}">
                <a16:creationId xmlns:a16="http://schemas.microsoft.com/office/drawing/2014/main" id="{00000000-0008-0000-0100-000019000000}"/>
              </a:ext>
            </a:extLst>
          </xdr:cNvPr>
          <xdr:cNvSpPr>
            <a:spLocks noChangeArrowheads="1"/>
          </xdr:cNvSpPr>
        </xdr:nvSpPr>
        <xdr:spPr bwMode="auto">
          <a:xfrm>
            <a:off x="2749360" y="5885526"/>
            <a:ext cx="729025" cy="90094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6" name="Rectangle 3">
            <a:extLst>
              <a:ext uri="{FF2B5EF4-FFF2-40B4-BE49-F238E27FC236}">
                <a16:creationId xmlns:a16="http://schemas.microsoft.com/office/drawing/2014/main" id="{00000000-0008-0000-0100-00001A000000}"/>
              </a:ext>
            </a:extLst>
          </xdr:cNvPr>
          <xdr:cNvSpPr>
            <a:spLocks noChangeArrowheads="1"/>
          </xdr:cNvSpPr>
        </xdr:nvSpPr>
        <xdr:spPr bwMode="auto">
          <a:xfrm>
            <a:off x="3420904" y="4168972"/>
            <a:ext cx="722603" cy="54203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7" name="Rectangle 3">
            <a:extLst>
              <a:ext uri="{FF2B5EF4-FFF2-40B4-BE49-F238E27FC236}">
                <a16:creationId xmlns:a16="http://schemas.microsoft.com/office/drawing/2014/main" id="{00000000-0008-0000-0100-00001B000000}"/>
              </a:ext>
            </a:extLst>
          </xdr:cNvPr>
          <xdr:cNvSpPr>
            <a:spLocks noChangeArrowheads="1"/>
          </xdr:cNvSpPr>
        </xdr:nvSpPr>
        <xdr:spPr bwMode="auto">
          <a:xfrm>
            <a:off x="3478386" y="4690314"/>
            <a:ext cx="665122" cy="6294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2</xdr:col>
      <xdr:colOff>327660</xdr:colOff>
      <xdr:row>23</xdr:row>
      <xdr:rowOff>175260</xdr:rowOff>
    </xdr:from>
    <xdr:to>
      <xdr:col>3</xdr:col>
      <xdr:colOff>708660</xdr:colOff>
      <xdr:row>24</xdr:row>
      <xdr:rowOff>175260</xdr:rowOff>
    </xdr:to>
    <xdr:sp macro="" textlink="">
      <xdr:nvSpPr>
        <xdr:cNvPr id="28" name="55 CuadroTexto">
          <a:extLst>
            <a:ext uri="{FF2B5EF4-FFF2-40B4-BE49-F238E27FC236}">
              <a16:creationId xmlns:a16="http://schemas.microsoft.com/office/drawing/2014/main" id="{00000000-0008-0000-0100-00001C000000}"/>
            </a:ext>
          </a:extLst>
        </xdr:cNvPr>
        <xdr:cNvSpPr txBox="1"/>
      </xdr:nvSpPr>
      <xdr:spPr>
        <a:xfrm>
          <a:off x="1978660" y="5128260"/>
          <a:ext cx="1206500" cy="1905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1100" b="1"/>
            <a:t>IMPACTO</a:t>
          </a:r>
        </a:p>
      </xdr:txBody>
    </xdr:sp>
    <xdr:clientData/>
  </xdr:twoCellAnchor>
  <xdr:twoCellAnchor>
    <xdr:from>
      <xdr:col>0</xdr:col>
      <xdr:colOff>646854</xdr:colOff>
      <xdr:row>6</xdr:row>
      <xdr:rowOff>25400</xdr:rowOff>
    </xdr:from>
    <xdr:to>
      <xdr:col>5</xdr:col>
      <xdr:colOff>770466</xdr:colOff>
      <xdr:row>23</xdr:row>
      <xdr:rowOff>0</xdr:rowOff>
    </xdr:to>
    <xdr:graphicFrame macro="">
      <xdr:nvGraphicFramePr>
        <xdr:cNvPr id="29" name="2 Gráfico">
          <a:extLst>
            <a:ext uri="{FF2B5EF4-FFF2-40B4-BE49-F238E27FC236}">
              <a16:creationId xmlns:a16="http://schemas.microsoft.com/office/drawing/2014/main" id="{00000000-0008-0000-01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304800</xdr:colOff>
      <xdr:row>11</xdr:row>
      <xdr:rowOff>137160</xdr:rowOff>
    </xdr:from>
    <xdr:to>
      <xdr:col>0</xdr:col>
      <xdr:colOff>487680</xdr:colOff>
      <xdr:row>15</xdr:row>
      <xdr:rowOff>0</xdr:rowOff>
    </xdr:to>
    <xdr:sp macro="" textlink="">
      <xdr:nvSpPr>
        <xdr:cNvPr id="30" name="61 CuadroTexto">
          <a:extLst>
            <a:ext uri="{FF2B5EF4-FFF2-40B4-BE49-F238E27FC236}">
              <a16:creationId xmlns:a16="http://schemas.microsoft.com/office/drawing/2014/main" id="{00000000-0008-0000-0100-00001E000000}"/>
            </a:ext>
          </a:extLst>
        </xdr:cNvPr>
        <xdr:cNvSpPr txBox="1"/>
      </xdr:nvSpPr>
      <xdr:spPr>
        <a:xfrm rot="16200000">
          <a:off x="-95250" y="2632710"/>
          <a:ext cx="982980" cy="18288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1100" b="1"/>
            <a:t>PROBABILIDAD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60960</xdr:colOff>
      <xdr:row>5</xdr:row>
      <xdr:rowOff>175260</xdr:rowOff>
    </xdr:from>
    <xdr:to>
      <xdr:col>5</xdr:col>
      <xdr:colOff>601980</xdr:colOff>
      <xdr:row>23</xdr:row>
      <xdr:rowOff>65972</xdr:rowOff>
    </xdr:to>
    <xdr:grpSp>
      <xdr:nvGrpSpPr>
        <xdr:cNvPr id="2" name="1 Grupo">
          <a:extLst>
            <a:ext uri="{FF2B5EF4-FFF2-40B4-BE49-F238E27FC236}">
              <a16:creationId xmlns:a16="http://schemas.microsoft.com/office/drawing/2014/main" id="{00000000-0008-0000-0200-000002000000}"/>
            </a:ext>
          </a:extLst>
        </xdr:cNvPr>
        <xdr:cNvGrpSpPr>
          <a:grpSpLocks/>
        </xdr:cNvGrpSpPr>
      </xdr:nvGrpSpPr>
      <xdr:grpSpPr bwMode="auto">
        <a:xfrm>
          <a:off x="822960" y="1242060"/>
          <a:ext cx="3589020" cy="3586412"/>
          <a:chOff x="1918219" y="3563531"/>
          <a:chExt cx="3202446" cy="3222935"/>
        </a:xfrm>
      </xdr:grpSpPr>
      <xdr:sp macro="" textlink="">
        <xdr:nvSpPr>
          <xdr:cNvPr id="3" name="Rectangle 5">
            <a:extLst>
              <a:ext uri="{FF2B5EF4-FFF2-40B4-BE49-F238E27FC236}">
                <a16:creationId xmlns:a16="http://schemas.microsoft.com/office/drawing/2014/main" id="{00000000-0008-0000-0200-000003000000}"/>
              </a:ext>
            </a:extLst>
          </xdr:cNvPr>
          <xdr:cNvSpPr>
            <a:spLocks noChangeArrowheads="1"/>
          </xdr:cNvSpPr>
        </xdr:nvSpPr>
        <xdr:spPr bwMode="auto">
          <a:xfrm>
            <a:off x="1926430" y="4179488"/>
            <a:ext cx="919676" cy="582215"/>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10">
            <a:extLst>
              <a:ext uri="{FF2B5EF4-FFF2-40B4-BE49-F238E27FC236}">
                <a16:creationId xmlns:a16="http://schemas.microsoft.com/office/drawing/2014/main" id="{00000000-0008-0000-0200-000004000000}"/>
              </a:ext>
            </a:extLst>
          </xdr:cNvPr>
          <xdr:cNvSpPr>
            <a:spLocks noChangeArrowheads="1"/>
          </xdr:cNvSpPr>
        </xdr:nvSpPr>
        <xdr:spPr bwMode="auto">
          <a:xfrm>
            <a:off x="4738687" y="3567193"/>
            <a:ext cx="381976" cy="630364"/>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5" name="Rectangle 3">
            <a:extLst>
              <a:ext uri="{FF2B5EF4-FFF2-40B4-BE49-F238E27FC236}">
                <a16:creationId xmlns:a16="http://schemas.microsoft.com/office/drawing/2014/main" id="{00000000-0008-0000-0200-000005000000}"/>
              </a:ext>
            </a:extLst>
          </xdr:cNvPr>
          <xdr:cNvSpPr>
            <a:spLocks noChangeArrowheads="1"/>
          </xdr:cNvSpPr>
        </xdr:nvSpPr>
        <xdr:spPr bwMode="auto">
          <a:xfrm>
            <a:off x="4127084" y="5310582"/>
            <a:ext cx="648700" cy="62942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6" name="Rectangle 3">
            <a:extLst>
              <a:ext uri="{FF2B5EF4-FFF2-40B4-BE49-F238E27FC236}">
                <a16:creationId xmlns:a16="http://schemas.microsoft.com/office/drawing/2014/main" id="{00000000-0008-0000-0200-000006000000}"/>
              </a:ext>
            </a:extLst>
          </xdr:cNvPr>
          <xdr:cNvSpPr>
            <a:spLocks noChangeArrowheads="1"/>
          </xdr:cNvSpPr>
        </xdr:nvSpPr>
        <xdr:spPr bwMode="auto">
          <a:xfrm>
            <a:off x="2751364" y="3563531"/>
            <a:ext cx="768077" cy="612466"/>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7" name="Rectangle 3">
            <a:extLst>
              <a:ext uri="{FF2B5EF4-FFF2-40B4-BE49-F238E27FC236}">
                <a16:creationId xmlns:a16="http://schemas.microsoft.com/office/drawing/2014/main" id="{00000000-0008-0000-0200-000007000000}"/>
              </a:ext>
            </a:extLst>
          </xdr:cNvPr>
          <xdr:cNvSpPr>
            <a:spLocks noChangeArrowheads="1"/>
          </xdr:cNvSpPr>
        </xdr:nvSpPr>
        <xdr:spPr bwMode="auto">
          <a:xfrm>
            <a:off x="2846107" y="4166773"/>
            <a:ext cx="659153" cy="59737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 name="Rectangle 3">
            <a:extLst>
              <a:ext uri="{FF2B5EF4-FFF2-40B4-BE49-F238E27FC236}">
                <a16:creationId xmlns:a16="http://schemas.microsoft.com/office/drawing/2014/main" id="{00000000-0008-0000-0200-000008000000}"/>
              </a:ext>
            </a:extLst>
          </xdr:cNvPr>
          <xdr:cNvSpPr>
            <a:spLocks noChangeArrowheads="1"/>
          </xdr:cNvSpPr>
        </xdr:nvSpPr>
        <xdr:spPr bwMode="auto">
          <a:xfrm>
            <a:off x="1918219" y="3567421"/>
            <a:ext cx="849731" cy="608575"/>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9" name="Rectangle 10">
            <a:extLst>
              <a:ext uri="{FF2B5EF4-FFF2-40B4-BE49-F238E27FC236}">
                <a16:creationId xmlns:a16="http://schemas.microsoft.com/office/drawing/2014/main" id="{00000000-0008-0000-0200-000009000000}"/>
              </a:ext>
            </a:extLst>
          </xdr:cNvPr>
          <xdr:cNvSpPr>
            <a:spLocks noChangeArrowheads="1"/>
          </xdr:cNvSpPr>
        </xdr:nvSpPr>
        <xdr:spPr bwMode="auto">
          <a:xfrm>
            <a:off x="4718307" y="5218341"/>
            <a:ext cx="402358" cy="71949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0" name="Rectangle 10">
            <a:extLst>
              <a:ext uri="{FF2B5EF4-FFF2-40B4-BE49-F238E27FC236}">
                <a16:creationId xmlns:a16="http://schemas.microsoft.com/office/drawing/2014/main" id="{00000000-0008-0000-0200-00000A000000}"/>
              </a:ext>
            </a:extLst>
          </xdr:cNvPr>
          <xdr:cNvSpPr>
            <a:spLocks noChangeArrowheads="1"/>
          </xdr:cNvSpPr>
        </xdr:nvSpPr>
        <xdr:spPr bwMode="auto">
          <a:xfrm>
            <a:off x="4866111" y="4701779"/>
            <a:ext cx="254552" cy="71027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1" name="Rectangle 10">
            <a:extLst>
              <a:ext uri="{FF2B5EF4-FFF2-40B4-BE49-F238E27FC236}">
                <a16:creationId xmlns:a16="http://schemas.microsoft.com/office/drawing/2014/main" id="{00000000-0008-0000-0200-00000B000000}"/>
              </a:ext>
            </a:extLst>
          </xdr:cNvPr>
          <xdr:cNvSpPr>
            <a:spLocks noChangeArrowheads="1"/>
          </xdr:cNvSpPr>
        </xdr:nvSpPr>
        <xdr:spPr bwMode="auto">
          <a:xfrm>
            <a:off x="4882534" y="4188806"/>
            <a:ext cx="238130" cy="58676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 name="Rectangle 10">
            <a:extLst>
              <a:ext uri="{FF2B5EF4-FFF2-40B4-BE49-F238E27FC236}">
                <a16:creationId xmlns:a16="http://schemas.microsoft.com/office/drawing/2014/main" id="{00000000-0008-0000-0200-00000C000000}"/>
              </a:ext>
            </a:extLst>
          </xdr:cNvPr>
          <xdr:cNvSpPr>
            <a:spLocks noChangeArrowheads="1"/>
          </xdr:cNvSpPr>
        </xdr:nvSpPr>
        <xdr:spPr bwMode="auto">
          <a:xfrm>
            <a:off x="4127084" y="4685702"/>
            <a:ext cx="755449" cy="62488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3" name="Rectangle 10">
            <a:extLst>
              <a:ext uri="{FF2B5EF4-FFF2-40B4-BE49-F238E27FC236}">
                <a16:creationId xmlns:a16="http://schemas.microsoft.com/office/drawing/2014/main" id="{00000000-0008-0000-0200-00000D000000}"/>
              </a:ext>
            </a:extLst>
          </xdr:cNvPr>
          <xdr:cNvSpPr>
            <a:spLocks noChangeArrowheads="1"/>
          </xdr:cNvSpPr>
        </xdr:nvSpPr>
        <xdr:spPr bwMode="auto">
          <a:xfrm>
            <a:off x="4143508" y="4148324"/>
            <a:ext cx="739026" cy="58676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 name="Rectangle 10">
            <a:extLst>
              <a:ext uri="{FF2B5EF4-FFF2-40B4-BE49-F238E27FC236}">
                <a16:creationId xmlns:a16="http://schemas.microsoft.com/office/drawing/2014/main" id="{00000000-0008-0000-0200-00000E000000}"/>
              </a:ext>
            </a:extLst>
          </xdr:cNvPr>
          <xdr:cNvSpPr>
            <a:spLocks noChangeArrowheads="1"/>
          </xdr:cNvSpPr>
        </xdr:nvSpPr>
        <xdr:spPr bwMode="auto">
          <a:xfrm>
            <a:off x="4024312" y="3563662"/>
            <a:ext cx="762001" cy="649443"/>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 name="Rectangle 10">
            <a:extLst>
              <a:ext uri="{FF2B5EF4-FFF2-40B4-BE49-F238E27FC236}">
                <a16:creationId xmlns:a16="http://schemas.microsoft.com/office/drawing/2014/main" id="{00000000-0008-0000-0200-00000F000000}"/>
              </a:ext>
            </a:extLst>
          </xdr:cNvPr>
          <xdr:cNvSpPr>
            <a:spLocks noChangeArrowheads="1"/>
          </xdr:cNvSpPr>
        </xdr:nvSpPr>
        <xdr:spPr bwMode="auto">
          <a:xfrm>
            <a:off x="3470174" y="3565768"/>
            <a:ext cx="697968" cy="61215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6" name="Rectangle 2">
            <a:extLst>
              <a:ext uri="{FF2B5EF4-FFF2-40B4-BE49-F238E27FC236}">
                <a16:creationId xmlns:a16="http://schemas.microsoft.com/office/drawing/2014/main" id="{00000000-0008-0000-0200-000010000000}"/>
              </a:ext>
            </a:extLst>
          </xdr:cNvPr>
          <xdr:cNvSpPr>
            <a:spLocks noChangeArrowheads="1"/>
          </xdr:cNvSpPr>
        </xdr:nvSpPr>
        <xdr:spPr bwMode="auto">
          <a:xfrm>
            <a:off x="1931195" y="5340458"/>
            <a:ext cx="824587" cy="59737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 name="Rectangle 5">
            <a:extLst>
              <a:ext uri="{FF2B5EF4-FFF2-40B4-BE49-F238E27FC236}">
                <a16:creationId xmlns:a16="http://schemas.microsoft.com/office/drawing/2014/main" id="{00000000-0008-0000-0200-000011000000}"/>
              </a:ext>
            </a:extLst>
          </xdr:cNvPr>
          <xdr:cNvSpPr>
            <a:spLocks noChangeArrowheads="1"/>
          </xdr:cNvSpPr>
        </xdr:nvSpPr>
        <xdr:spPr bwMode="auto">
          <a:xfrm>
            <a:off x="2755781" y="4738416"/>
            <a:ext cx="722602" cy="923625"/>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 name="Rectangle 3">
            <a:extLst>
              <a:ext uri="{FF2B5EF4-FFF2-40B4-BE49-F238E27FC236}">
                <a16:creationId xmlns:a16="http://schemas.microsoft.com/office/drawing/2014/main" id="{00000000-0008-0000-0200-000012000000}"/>
              </a:ext>
            </a:extLst>
          </xdr:cNvPr>
          <xdr:cNvSpPr>
            <a:spLocks noChangeArrowheads="1"/>
          </xdr:cNvSpPr>
        </xdr:nvSpPr>
        <xdr:spPr bwMode="auto">
          <a:xfrm>
            <a:off x="4725313" y="5864040"/>
            <a:ext cx="395351" cy="91998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 name="Rectangle 3">
            <a:extLst>
              <a:ext uri="{FF2B5EF4-FFF2-40B4-BE49-F238E27FC236}">
                <a16:creationId xmlns:a16="http://schemas.microsoft.com/office/drawing/2014/main" id="{00000000-0008-0000-0200-000013000000}"/>
              </a:ext>
            </a:extLst>
          </xdr:cNvPr>
          <xdr:cNvSpPr>
            <a:spLocks noChangeArrowheads="1"/>
          </xdr:cNvSpPr>
        </xdr:nvSpPr>
        <xdr:spPr bwMode="auto">
          <a:xfrm>
            <a:off x="4024320" y="5864041"/>
            <a:ext cx="700324" cy="92173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0" name="Rectangle 2">
            <a:extLst>
              <a:ext uri="{FF2B5EF4-FFF2-40B4-BE49-F238E27FC236}">
                <a16:creationId xmlns:a16="http://schemas.microsoft.com/office/drawing/2014/main" id="{00000000-0008-0000-0200-000014000000}"/>
              </a:ext>
            </a:extLst>
          </xdr:cNvPr>
          <xdr:cNvSpPr>
            <a:spLocks noChangeArrowheads="1"/>
          </xdr:cNvSpPr>
        </xdr:nvSpPr>
        <xdr:spPr bwMode="auto">
          <a:xfrm>
            <a:off x="1928812" y="5889173"/>
            <a:ext cx="870239" cy="89721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2">
            <a:extLst>
              <a:ext uri="{FF2B5EF4-FFF2-40B4-BE49-F238E27FC236}">
                <a16:creationId xmlns:a16="http://schemas.microsoft.com/office/drawing/2014/main" id="{00000000-0008-0000-0200-000015000000}"/>
              </a:ext>
            </a:extLst>
          </xdr:cNvPr>
          <xdr:cNvSpPr>
            <a:spLocks noChangeArrowheads="1"/>
          </xdr:cNvSpPr>
        </xdr:nvSpPr>
        <xdr:spPr bwMode="auto">
          <a:xfrm>
            <a:off x="1928811" y="4742434"/>
            <a:ext cx="925507" cy="901127"/>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5">
            <a:extLst>
              <a:ext uri="{FF2B5EF4-FFF2-40B4-BE49-F238E27FC236}">
                <a16:creationId xmlns:a16="http://schemas.microsoft.com/office/drawing/2014/main" id="{00000000-0008-0000-0200-000016000000}"/>
              </a:ext>
            </a:extLst>
          </xdr:cNvPr>
          <xdr:cNvSpPr>
            <a:spLocks noChangeArrowheads="1"/>
          </xdr:cNvSpPr>
        </xdr:nvSpPr>
        <xdr:spPr bwMode="auto">
          <a:xfrm>
            <a:off x="3437328" y="5310582"/>
            <a:ext cx="697967" cy="599075"/>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3" name="Rectangle 5">
            <a:extLst>
              <a:ext uri="{FF2B5EF4-FFF2-40B4-BE49-F238E27FC236}">
                <a16:creationId xmlns:a16="http://schemas.microsoft.com/office/drawing/2014/main" id="{00000000-0008-0000-0200-000017000000}"/>
              </a:ext>
            </a:extLst>
          </xdr:cNvPr>
          <xdr:cNvSpPr>
            <a:spLocks noChangeArrowheads="1"/>
          </xdr:cNvSpPr>
        </xdr:nvSpPr>
        <xdr:spPr bwMode="auto">
          <a:xfrm>
            <a:off x="3437327" y="5885524"/>
            <a:ext cx="697969" cy="90094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4" name="Rectangle 2">
            <a:extLst>
              <a:ext uri="{FF2B5EF4-FFF2-40B4-BE49-F238E27FC236}">
                <a16:creationId xmlns:a16="http://schemas.microsoft.com/office/drawing/2014/main" id="{00000000-0008-0000-0200-000018000000}"/>
              </a:ext>
            </a:extLst>
          </xdr:cNvPr>
          <xdr:cNvSpPr>
            <a:spLocks noChangeArrowheads="1"/>
          </xdr:cNvSpPr>
        </xdr:nvSpPr>
        <xdr:spPr bwMode="auto">
          <a:xfrm>
            <a:off x="2751820" y="5329031"/>
            <a:ext cx="734775" cy="56268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5" name="Rectangle 2">
            <a:extLst>
              <a:ext uri="{FF2B5EF4-FFF2-40B4-BE49-F238E27FC236}">
                <a16:creationId xmlns:a16="http://schemas.microsoft.com/office/drawing/2014/main" id="{00000000-0008-0000-0200-000019000000}"/>
              </a:ext>
            </a:extLst>
          </xdr:cNvPr>
          <xdr:cNvSpPr>
            <a:spLocks noChangeArrowheads="1"/>
          </xdr:cNvSpPr>
        </xdr:nvSpPr>
        <xdr:spPr bwMode="auto">
          <a:xfrm>
            <a:off x="2749360" y="5885526"/>
            <a:ext cx="729025" cy="90094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6" name="Rectangle 3">
            <a:extLst>
              <a:ext uri="{FF2B5EF4-FFF2-40B4-BE49-F238E27FC236}">
                <a16:creationId xmlns:a16="http://schemas.microsoft.com/office/drawing/2014/main" id="{00000000-0008-0000-0200-00001A000000}"/>
              </a:ext>
            </a:extLst>
          </xdr:cNvPr>
          <xdr:cNvSpPr>
            <a:spLocks noChangeArrowheads="1"/>
          </xdr:cNvSpPr>
        </xdr:nvSpPr>
        <xdr:spPr bwMode="auto">
          <a:xfrm>
            <a:off x="3420904" y="4168972"/>
            <a:ext cx="722603" cy="54203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7" name="Rectangle 3">
            <a:extLst>
              <a:ext uri="{FF2B5EF4-FFF2-40B4-BE49-F238E27FC236}">
                <a16:creationId xmlns:a16="http://schemas.microsoft.com/office/drawing/2014/main" id="{00000000-0008-0000-0200-00001B000000}"/>
              </a:ext>
            </a:extLst>
          </xdr:cNvPr>
          <xdr:cNvSpPr>
            <a:spLocks noChangeArrowheads="1"/>
          </xdr:cNvSpPr>
        </xdr:nvSpPr>
        <xdr:spPr bwMode="auto">
          <a:xfrm>
            <a:off x="3478386" y="4690314"/>
            <a:ext cx="665122" cy="6294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2</xdr:col>
      <xdr:colOff>327660</xdr:colOff>
      <xdr:row>25</xdr:row>
      <xdr:rowOff>175260</xdr:rowOff>
    </xdr:from>
    <xdr:to>
      <xdr:col>3</xdr:col>
      <xdr:colOff>708660</xdr:colOff>
      <xdr:row>26</xdr:row>
      <xdr:rowOff>175260</xdr:rowOff>
    </xdr:to>
    <xdr:sp macro="" textlink="">
      <xdr:nvSpPr>
        <xdr:cNvPr id="28" name="27 CuadroTexto">
          <a:extLst>
            <a:ext uri="{FF2B5EF4-FFF2-40B4-BE49-F238E27FC236}">
              <a16:creationId xmlns:a16="http://schemas.microsoft.com/office/drawing/2014/main" id="{00000000-0008-0000-0200-00001C000000}"/>
            </a:ext>
          </a:extLst>
        </xdr:cNvPr>
        <xdr:cNvSpPr txBox="1"/>
      </xdr:nvSpPr>
      <xdr:spPr>
        <a:xfrm>
          <a:off x="1978660" y="4937760"/>
          <a:ext cx="1206500" cy="1905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1100" b="1"/>
            <a:t>IMPACTO</a:t>
          </a:r>
        </a:p>
      </xdr:txBody>
    </xdr:sp>
    <xdr:clientData/>
  </xdr:twoCellAnchor>
  <xdr:twoCellAnchor>
    <xdr:from>
      <xdr:col>0</xdr:col>
      <xdr:colOff>304800</xdr:colOff>
      <xdr:row>10</xdr:row>
      <xdr:rowOff>137160</xdr:rowOff>
    </xdr:from>
    <xdr:to>
      <xdr:col>0</xdr:col>
      <xdr:colOff>487680</xdr:colOff>
      <xdr:row>15</xdr:row>
      <xdr:rowOff>167640</xdr:rowOff>
    </xdr:to>
    <xdr:sp macro="" textlink="">
      <xdr:nvSpPr>
        <xdr:cNvPr id="29" name="29 CuadroTexto">
          <a:extLst>
            <a:ext uri="{FF2B5EF4-FFF2-40B4-BE49-F238E27FC236}">
              <a16:creationId xmlns:a16="http://schemas.microsoft.com/office/drawing/2014/main" id="{00000000-0008-0000-0200-00001D000000}"/>
            </a:ext>
          </a:extLst>
        </xdr:cNvPr>
        <xdr:cNvSpPr txBox="1"/>
      </xdr:nvSpPr>
      <xdr:spPr>
        <a:xfrm rot="16200000">
          <a:off x="-95250" y="2442210"/>
          <a:ext cx="982980" cy="18288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1100" b="1"/>
            <a:t>PROBABILIDAD</a:t>
          </a:r>
        </a:p>
      </xdr:txBody>
    </xdr:sp>
    <xdr:clientData/>
  </xdr:twoCellAnchor>
  <xdr:twoCellAnchor>
    <xdr:from>
      <xdr:col>0</xdr:col>
      <xdr:colOff>601980</xdr:colOff>
      <xdr:row>5</xdr:row>
      <xdr:rowOff>38100</xdr:rowOff>
    </xdr:from>
    <xdr:to>
      <xdr:col>5</xdr:col>
      <xdr:colOff>609600</xdr:colOff>
      <xdr:row>25</xdr:row>
      <xdr:rowOff>22860</xdr:rowOff>
    </xdr:to>
    <xdr:graphicFrame macro="">
      <xdr:nvGraphicFramePr>
        <xdr:cNvPr id="30" name="30 Gráfico">
          <a:extLst>
            <a:ext uri="{FF2B5EF4-FFF2-40B4-BE49-F238E27FC236}">
              <a16:creationId xmlns:a16="http://schemas.microsoft.com/office/drawing/2014/main" id="{00000000-0008-0000-02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933449</xdr:colOff>
      <xdr:row>32</xdr:row>
      <xdr:rowOff>0</xdr:rowOff>
    </xdr:from>
    <xdr:to>
      <xdr:col>11</xdr:col>
      <xdr:colOff>685799</xdr:colOff>
      <xdr:row>40</xdr:row>
      <xdr:rowOff>123825</xdr:rowOff>
    </xdr:to>
    <xdr:pic>
      <xdr:nvPicPr>
        <xdr:cNvPr id="2" name="Imagen 1">
          <a:extLst>
            <a:ext uri="{FF2B5EF4-FFF2-40B4-BE49-F238E27FC236}">
              <a16:creationId xmlns:a16="http://schemas.microsoft.com/office/drawing/2014/main" id="{00000000-0008-0000-0300-000002000000}"/>
            </a:ext>
          </a:extLst>
        </xdr:cNvPr>
        <xdr:cNvPicPr/>
      </xdr:nvPicPr>
      <xdr:blipFill rotWithShape="1">
        <a:blip xmlns:r="http://schemas.openxmlformats.org/officeDocument/2006/relationships" r:embed="rId1"/>
        <a:srcRect t="15956" r="27529" b="25842"/>
        <a:stretch/>
      </xdr:blipFill>
      <xdr:spPr bwMode="auto">
        <a:xfrm>
          <a:off x="7477124" y="14201775"/>
          <a:ext cx="6315075" cy="28575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990601</xdr:colOff>
      <xdr:row>40</xdr:row>
      <xdr:rowOff>0</xdr:rowOff>
    </xdr:from>
    <xdr:to>
      <xdr:col>11</xdr:col>
      <xdr:colOff>609600</xdr:colOff>
      <xdr:row>52</xdr:row>
      <xdr:rowOff>19050</xdr:rowOff>
    </xdr:to>
    <xdr:pic>
      <xdr:nvPicPr>
        <xdr:cNvPr id="3" name="Imagen 2">
          <a:extLst>
            <a:ext uri="{FF2B5EF4-FFF2-40B4-BE49-F238E27FC236}">
              <a16:creationId xmlns:a16="http://schemas.microsoft.com/office/drawing/2014/main" id="{00000000-0008-0000-0300-000003000000}"/>
            </a:ext>
          </a:extLst>
        </xdr:cNvPr>
        <xdr:cNvPicPr/>
      </xdr:nvPicPr>
      <xdr:blipFill rotWithShape="1">
        <a:blip xmlns:r="http://schemas.openxmlformats.org/officeDocument/2006/relationships" r:embed="rId2"/>
        <a:srcRect t="42565" r="27359" b="4910"/>
        <a:stretch/>
      </xdr:blipFill>
      <xdr:spPr bwMode="auto">
        <a:xfrm>
          <a:off x="7534276" y="17306925"/>
          <a:ext cx="6181724" cy="23050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47</xdr:row>
      <xdr:rowOff>57151</xdr:rowOff>
    </xdr:from>
    <xdr:to>
      <xdr:col>3</xdr:col>
      <xdr:colOff>933449</xdr:colOff>
      <xdr:row>63</xdr:row>
      <xdr:rowOff>85725</xdr:rowOff>
    </xdr:to>
    <xdr:pic>
      <xdr:nvPicPr>
        <xdr:cNvPr id="4" name="Imagen 3">
          <a:extLst>
            <a:ext uri="{FF2B5EF4-FFF2-40B4-BE49-F238E27FC236}">
              <a16:creationId xmlns:a16="http://schemas.microsoft.com/office/drawing/2014/main" id="{00000000-0008-0000-0300-000004000000}"/>
            </a:ext>
          </a:extLst>
        </xdr:cNvPr>
        <xdr:cNvPicPr/>
      </xdr:nvPicPr>
      <xdr:blipFill rotWithShape="1">
        <a:blip xmlns:r="http://schemas.openxmlformats.org/officeDocument/2006/relationships" r:embed="rId3"/>
        <a:srcRect t="30791" r="29566" b="6420"/>
        <a:stretch/>
      </xdr:blipFill>
      <xdr:spPr bwMode="auto">
        <a:xfrm>
          <a:off x="0" y="19135726"/>
          <a:ext cx="6086474" cy="30765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685800</xdr:colOff>
      <xdr:row>68</xdr:row>
      <xdr:rowOff>57149</xdr:rowOff>
    </xdr:from>
    <xdr:to>
      <xdr:col>3</xdr:col>
      <xdr:colOff>342900</xdr:colOff>
      <xdr:row>78</xdr:row>
      <xdr:rowOff>85724</xdr:rowOff>
    </xdr:to>
    <xdr:pic>
      <xdr:nvPicPr>
        <xdr:cNvPr id="5" name="Imagen 4">
          <a:extLst>
            <a:ext uri="{FF2B5EF4-FFF2-40B4-BE49-F238E27FC236}">
              <a16:creationId xmlns:a16="http://schemas.microsoft.com/office/drawing/2014/main" id="{00000000-0008-0000-0300-000005000000}"/>
            </a:ext>
          </a:extLst>
        </xdr:cNvPr>
        <xdr:cNvPicPr/>
      </xdr:nvPicPr>
      <xdr:blipFill rotWithShape="1">
        <a:blip xmlns:r="http://schemas.openxmlformats.org/officeDocument/2006/relationships" r:embed="rId4"/>
        <a:srcRect l="7129" t="57658" r="34317" b="7627"/>
        <a:stretch/>
      </xdr:blipFill>
      <xdr:spPr bwMode="auto">
        <a:xfrm>
          <a:off x="685800" y="23136224"/>
          <a:ext cx="4810125" cy="193357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214312</xdr:colOff>
      <xdr:row>3</xdr:row>
      <xdr:rowOff>154781</xdr:rowOff>
    </xdr:from>
    <xdr:to>
      <xdr:col>6</xdr:col>
      <xdr:colOff>109537</xdr:colOff>
      <xdr:row>24</xdr:row>
      <xdr:rowOff>11906</xdr:rowOff>
    </xdr:to>
    <xdr:pic>
      <xdr:nvPicPr>
        <xdr:cNvPr id="2" name="Imagen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312" y="345281"/>
          <a:ext cx="4467225" cy="385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247650</xdr:colOff>
      <xdr:row>3</xdr:row>
      <xdr:rowOff>104775</xdr:rowOff>
    </xdr:from>
    <xdr:to>
      <xdr:col>11</xdr:col>
      <xdr:colOff>638174</xdr:colOff>
      <xdr:row>26</xdr:row>
      <xdr:rowOff>142509</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19650" y="295275"/>
          <a:ext cx="4200524" cy="4419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71437</xdr:colOff>
      <xdr:row>30</xdr:row>
      <xdr:rowOff>142876</xdr:rowOff>
    </xdr:from>
    <xdr:to>
      <xdr:col>8</xdr:col>
      <xdr:colOff>428624</xdr:colOff>
      <xdr:row>58</xdr:row>
      <xdr:rowOff>18627</xdr:rowOff>
    </xdr:to>
    <xdr:pic>
      <xdr:nvPicPr>
        <xdr:cNvPr id="4" name="Imagen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437" y="5667376"/>
          <a:ext cx="6453187" cy="520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371475</xdr:colOff>
      <xdr:row>115</xdr:row>
      <xdr:rowOff>85725</xdr:rowOff>
    </xdr:from>
    <xdr:to>
      <xdr:col>6</xdr:col>
      <xdr:colOff>723900</xdr:colOff>
      <xdr:row>142</xdr:row>
      <xdr:rowOff>95250</xdr:rowOff>
    </xdr:to>
    <xdr:pic>
      <xdr:nvPicPr>
        <xdr:cNvPr id="7" name="Imagen 6">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71475" y="20088225"/>
          <a:ext cx="492442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400050</xdr:colOff>
      <xdr:row>115</xdr:row>
      <xdr:rowOff>64294</xdr:rowOff>
    </xdr:from>
    <xdr:to>
      <xdr:col>14</xdr:col>
      <xdr:colOff>721519</xdr:colOff>
      <xdr:row>141</xdr:row>
      <xdr:rowOff>111919</xdr:rowOff>
    </xdr:to>
    <xdr:pic>
      <xdr:nvPicPr>
        <xdr:cNvPr id="8" name="Imagen 7">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734050" y="20066794"/>
          <a:ext cx="5655469" cy="500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66675</xdr:colOff>
      <xdr:row>24</xdr:row>
      <xdr:rowOff>171450</xdr:rowOff>
    </xdr:from>
    <xdr:to>
      <xdr:col>13</xdr:col>
      <xdr:colOff>114300</xdr:colOff>
      <xdr:row>26</xdr:row>
      <xdr:rowOff>161925</xdr:rowOff>
    </xdr:to>
    <xdr:sp macro="" textlink="">
      <xdr:nvSpPr>
        <xdr:cNvPr id="10" name="CuadroTexto 9">
          <a:hlinkClick xmlns:r="http://schemas.openxmlformats.org/officeDocument/2006/relationships" r:id="rId6"/>
          <a:extLst>
            <a:ext uri="{FF2B5EF4-FFF2-40B4-BE49-F238E27FC236}">
              <a16:creationId xmlns:a16="http://schemas.microsoft.com/office/drawing/2014/main" id="{00000000-0008-0000-0500-00000A000000}"/>
            </a:ext>
          </a:extLst>
        </xdr:cNvPr>
        <xdr:cNvSpPr txBox="1"/>
      </xdr:nvSpPr>
      <xdr:spPr>
        <a:xfrm>
          <a:off x="9210675" y="4552950"/>
          <a:ext cx="809625" cy="37147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VOLVER </a:t>
          </a:r>
        </a:p>
      </xdr:txBody>
    </xdr:sp>
    <xdr:clientData/>
  </xdr:twoCellAnchor>
  <xdr:twoCellAnchor>
    <xdr:from>
      <xdr:col>2</xdr:col>
      <xdr:colOff>319087</xdr:colOff>
      <xdr:row>27</xdr:row>
      <xdr:rowOff>61913</xdr:rowOff>
    </xdr:from>
    <xdr:to>
      <xdr:col>5</xdr:col>
      <xdr:colOff>476249</xdr:colOff>
      <xdr:row>29</xdr:row>
      <xdr:rowOff>128587</xdr:rowOff>
    </xdr:to>
    <xdr:sp macro="" textlink="">
      <xdr:nvSpPr>
        <xdr:cNvPr id="11" name="CuadroTexto 10">
          <a:extLst>
            <a:ext uri="{FF2B5EF4-FFF2-40B4-BE49-F238E27FC236}">
              <a16:creationId xmlns:a16="http://schemas.microsoft.com/office/drawing/2014/main" id="{00000000-0008-0000-0500-00000B000000}"/>
            </a:ext>
          </a:extLst>
        </xdr:cNvPr>
        <xdr:cNvSpPr txBox="1"/>
      </xdr:nvSpPr>
      <xdr:spPr>
        <a:xfrm>
          <a:off x="1843087" y="5014913"/>
          <a:ext cx="2443162" cy="447674"/>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200" b="1">
              <a:latin typeface="Arial" panose="020B0604020202020204" pitchFamily="34" charset="0"/>
              <a:cs typeface="Arial" panose="020B0604020202020204" pitchFamily="34" charset="0"/>
            </a:rPr>
            <a:t>Tipología de Riesgos </a:t>
          </a:r>
        </a:p>
      </xdr:txBody>
    </xdr:sp>
    <xdr:clientData/>
  </xdr:twoCellAnchor>
  <xdr:twoCellAnchor>
    <xdr:from>
      <xdr:col>9</xdr:col>
      <xdr:colOff>245269</xdr:colOff>
      <xdr:row>54</xdr:row>
      <xdr:rowOff>76200</xdr:rowOff>
    </xdr:from>
    <xdr:to>
      <xdr:col>10</xdr:col>
      <xdr:colOff>511969</xdr:colOff>
      <xdr:row>56</xdr:row>
      <xdr:rowOff>161925</xdr:rowOff>
    </xdr:to>
    <xdr:sp macro="" textlink="">
      <xdr:nvSpPr>
        <xdr:cNvPr id="12" name="CuadroTexto 11">
          <a:hlinkClick xmlns:r="http://schemas.openxmlformats.org/officeDocument/2006/relationships" r:id="rId7"/>
          <a:extLst>
            <a:ext uri="{FF2B5EF4-FFF2-40B4-BE49-F238E27FC236}">
              <a16:creationId xmlns:a16="http://schemas.microsoft.com/office/drawing/2014/main" id="{00000000-0008-0000-0500-00000C000000}"/>
            </a:ext>
          </a:extLst>
        </xdr:cNvPr>
        <xdr:cNvSpPr txBox="1"/>
      </xdr:nvSpPr>
      <xdr:spPr>
        <a:xfrm>
          <a:off x="7103269" y="10363200"/>
          <a:ext cx="1028700" cy="46672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VOLVER </a:t>
          </a:r>
        </a:p>
      </xdr:txBody>
    </xdr:sp>
    <xdr:clientData/>
  </xdr:twoCellAnchor>
  <xdr:twoCellAnchor>
    <xdr:from>
      <xdr:col>12</xdr:col>
      <xdr:colOff>23813</xdr:colOff>
      <xdr:row>78</xdr:row>
      <xdr:rowOff>33338</xdr:rowOff>
    </xdr:from>
    <xdr:to>
      <xdr:col>13</xdr:col>
      <xdr:colOff>233363</xdr:colOff>
      <xdr:row>80</xdr:row>
      <xdr:rowOff>33338</xdr:rowOff>
    </xdr:to>
    <xdr:sp macro="" textlink="">
      <xdr:nvSpPr>
        <xdr:cNvPr id="14" name="CuadroTexto 13">
          <a:hlinkClick xmlns:r="http://schemas.openxmlformats.org/officeDocument/2006/relationships" r:id="rId8"/>
          <a:extLst>
            <a:ext uri="{FF2B5EF4-FFF2-40B4-BE49-F238E27FC236}">
              <a16:creationId xmlns:a16="http://schemas.microsoft.com/office/drawing/2014/main" id="{00000000-0008-0000-0500-00000E000000}"/>
            </a:ext>
          </a:extLst>
        </xdr:cNvPr>
        <xdr:cNvSpPr txBox="1"/>
      </xdr:nvSpPr>
      <xdr:spPr>
        <a:xfrm>
          <a:off x="9167813" y="14892338"/>
          <a:ext cx="971550" cy="38100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VOLVER </a:t>
          </a:r>
        </a:p>
      </xdr:txBody>
    </xdr:sp>
    <xdr:clientData/>
  </xdr:twoCellAnchor>
  <xdr:twoCellAnchor>
    <xdr:from>
      <xdr:col>7</xdr:col>
      <xdr:colOff>142875</xdr:colOff>
      <xdr:row>133</xdr:row>
      <xdr:rowOff>28575</xdr:rowOff>
    </xdr:from>
    <xdr:to>
      <xdr:col>7</xdr:col>
      <xdr:colOff>352425</xdr:colOff>
      <xdr:row>134</xdr:row>
      <xdr:rowOff>85725</xdr:rowOff>
    </xdr:to>
    <xdr:sp macro="" textlink="">
      <xdr:nvSpPr>
        <xdr:cNvPr id="15" name="CuadroTexto 14">
          <a:extLst>
            <a:ext uri="{FF2B5EF4-FFF2-40B4-BE49-F238E27FC236}">
              <a16:creationId xmlns:a16="http://schemas.microsoft.com/office/drawing/2014/main" id="{00000000-0008-0000-0500-00000F000000}"/>
            </a:ext>
          </a:extLst>
        </xdr:cNvPr>
        <xdr:cNvSpPr txBox="1"/>
      </xdr:nvSpPr>
      <xdr:spPr>
        <a:xfrm>
          <a:off x="5476875" y="23460075"/>
          <a:ext cx="209550" cy="24765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1</a:t>
          </a:r>
        </a:p>
      </xdr:txBody>
    </xdr:sp>
    <xdr:clientData/>
  </xdr:twoCellAnchor>
  <xdr:twoCellAnchor>
    <xdr:from>
      <xdr:col>7</xdr:col>
      <xdr:colOff>104775</xdr:colOff>
      <xdr:row>127</xdr:row>
      <xdr:rowOff>76200</xdr:rowOff>
    </xdr:from>
    <xdr:to>
      <xdr:col>7</xdr:col>
      <xdr:colOff>314325</xdr:colOff>
      <xdr:row>128</xdr:row>
      <xdr:rowOff>133350</xdr:rowOff>
    </xdr:to>
    <xdr:sp macro="" textlink="">
      <xdr:nvSpPr>
        <xdr:cNvPr id="16" name="CuadroTexto 15">
          <a:extLst>
            <a:ext uri="{FF2B5EF4-FFF2-40B4-BE49-F238E27FC236}">
              <a16:creationId xmlns:a16="http://schemas.microsoft.com/office/drawing/2014/main" id="{00000000-0008-0000-0500-000010000000}"/>
            </a:ext>
          </a:extLst>
        </xdr:cNvPr>
        <xdr:cNvSpPr txBox="1"/>
      </xdr:nvSpPr>
      <xdr:spPr>
        <a:xfrm>
          <a:off x="5438775" y="22364700"/>
          <a:ext cx="209550" cy="24765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2</a:t>
          </a:r>
        </a:p>
      </xdr:txBody>
    </xdr:sp>
    <xdr:clientData/>
  </xdr:twoCellAnchor>
  <xdr:twoCellAnchor>
    <xdr:from>
      <xdr:col>7</xdr:col>
      <xdr:colOff>114300</xdr:colOff>
      <xdr:row>120</xdr:row>
      <xdr:rowOff>85725</xdr:rowOff>
    </xdr:from>
    <xdr:to>
      <xdr:col>7</xdr:col>
      <xdr:colOff>323850</xdr:colOff>
      <xdr:row>121</xdr:row>
      <xdr:rowOff>142875</xdr:rowOff>
    </xdr:to>
    <xdr:sp macro="" textlink="">
      <xdr:nvSpPr>
        <xdr:cNvPr id="17" name="CuadroTexto 16">
          <a:extLst>
            <a:ext uri="{FF2B5EF4-FFF2-40B4-BE49-F238E27FC236}">
              <a16:creationId xmlns:a16="http://schemas.microsoft.com/office/drawing/2014/main" id="{00000000-0008-0000-0500-000011000000}"/>
            </a:ext>
          </a:extLst>
        </xdr:cNvPr>
        <xdr:cNvSpPr txBox="1"/>
      </xdr:nvSpPr>
      <xdr:spPr>
        <a:xfrm>
          <a:off x="5448300" y="21040725"/>
          <a:ext cx="209550" cy="24765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3</a:t>
          </a:r>
        </a:p>
      </xdr:txBody>
    </xdr:sp>
    <xdr:clientData/>
  </xdr:twoCellAnchor>
  <xdr:twoCellAnchor>
    <xdr:from>
      <xdr:col>0</xdr:col>
      <xdr:colOff>95250</xdr:colOff>
      <xdr:row>135</xdr:row>
      <xdr:rowOff>95250</xdr:rowOff>
    </xdr:from>
    <xdr:to>
      <xdr:col>0</xdr:col>
      <xdr:colOff>304800</xdr:colOff>
      <xdr:row>136</xdr:row>
      <xdr:rowOff>152400</xdr:rowOff>
    </xdr:to>
    <xdr:sp macro="" textlink="">
      <xdr:nvSpPr>
        <xdr:cNvPr id="18" name="CuadroTexto 17">
          <a:extLst>
            <a:ext uri="{FF2B5EF4-FFF2-40B4-BE49-F238E27FC236}">
              <a16:creationId xmlns:a16="http://schemas.microsoft.com/office/drawing/2014/main" id="{00000000-0008-0000-0500-000012000000}"/>
            </a:ext>
          </a:extLst>
        </xdr:cNvPr>
        <xdr:cNvSpPr txBox="1"/>
      </xdr:nvSpPr>
      <xdr:spPr>
        <a:xfrm>
          <a:off x="95250" y="23907750"/>
          <a:ext cx="209550" cy="24765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4</a:t>
          </a:r>
        </a:p>
      </xdr:txBody>
    </xdr:sp>
    <xdr:clientData/>
  </xdr:twoCellAnchor>
  <xdr:twoCellAnchor>
    <xdr:from>
      <xdr:col>0</xdr:col>
      <xdr:colOff>142875</xdr:colOff>
      <xdr:row>122</xdr:row>
      <xdr:rowOff>47625</xdr:rowOff>
    </xdr:from>
    <xdr:to>
      <xdr:col>0</xdr:col>
      <xdr:colOff>352425</xdr:colOff>
      <xdr:row>123</xdr:row>
      <xdr:rowOff>104775</xdr:rowOff>
    </xdr:to>
    <xdr:sp macro="" textlink="">
      <xdr:nvSpPr>
        <xdr:cNvPr id="19" name="CuadroTexto 18">
          <a:extLst>
            <a:ext uri="{FF2B5EF4-FFF2-40B4-BE49-F238E27FC236}">
              <a16:creationId xmlns:a16="http://schemas.microsoft.com/office/drawing/2014/main" id="{00000000-0008-0000-0500-000013000000}"/>
            </a:ext>
          </a:extLst>
        </xdr:cNvPr>
        <xdr:cNvSpPr txBox="1"/>
      </xdr:nvSpPr>
      <xdr:spPr>
        <a:xfrm>
          <a:off x="142875" y="21383625"/>
          <a:ext cx="209550" cy="24765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5</a:t>
          </a:r>
        </a:p>
      </xdr:txBody>
    </xdr:sp>
    <xdr:clientData/>
  </xdr:twoCellAnchor>
  <xdr:twoCellAnchor>
    <xdr:from>
      <xdr:col>7</xdr:col>
      <xdr:colOff>257175</xdr:colOff>
      <xdr:row>142</xdr:row>
      <xdr:rowOff>104775</xdr:rowOff>
    </xdr:from>
    <xdr:to>
      <xdr:col>8</xdr:col>
      <xdr:colOff>381000</xdr:colOff>
      <xdr:row>145</xdr:row>
      <xdr:rowOff>85725</xdr:rowOff>
    </xdr:to>
    <xdr:sp macro="" textlink="">
      <xdr:nvSpPr>
        <xdr:cNvPr id="20" name="CuadroTexto 19">
          <a:hlinkClick xmlns:r="http://schemas.openxmlformats.org/officeDocument/2006/relationships" r:id="rId9"/>
          <a:extLst>
            <a:ext uri="{FF2B5EF4-FFF2-40B4-BE49-F238E27FC236}">
              <a16:creationId xmlns:a16="http://schemas.microsoft.com/office/drawing/2014/main" id="{00000000-0008-0000-0500-000014000000}"/>
            </a:ext>
          </a:extLst>
        </xdr:cNvPr>
        <xdr:cNvSpPr txBox="1"/>
      </xdr:nvSpPr>
      <xdr:spPr>
        <a:xfrm>
          <a:off x="5591175" y="25250775"/>
          <a:ext cx="885825" cy="36195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VOLVER </a:t>
          </a:r>
        </a:p>
      </xdr:txBody>
    </xdr:sp>
    <xdr:clientData/>
  </xdr:twoCellAnchor>
  <xdr:twoCellAnchor editAs="oneCell">
    <xdr:from>
      <xdr:col>0</xdr:col>
      <xdr:colOff>449035</xdr:colOff>
      <xdr:row>153</xdr:row>
      <xdr:rowOff>13606</xdr:rowOff>
    </xdr:from>
    <xdr:to>
      <xdr:col>9</xdr:col>
      <xdr:colOff>69927</xdr:colOff>
      <xdr:row>174</xdr:row>
      <xdr:rowOff>163286</xdr:rowOff>
    </xdr:to>
    <xdr:pic>
      <xdr:nvPicPr>
        <xdr:cNvPr id="21" name="Imagen 20">
          <a:extLst>
            <a:ext uri="{FF2B5EF4-FFF2-40B4-BE49-F238E27FC236}">
              <a16:creationId xmlns:a16="http://schemas.microsoft.com/office/drawing/2014/main" id="{00000000-0008-0000-0500-000015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49035" y="27255106"/>
          <a:ext cx="6478892" cy="4150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352086</xdr:colOff>
      <xdr:row>148</xdr:row>
      <xdr:rowOff>188799</xdr:rowOff>
    </xdr:from>
    <xdr:to>
      <xdr:col>4</xdr:col>
      <xdr:colOff>357188</xdr:colOff>
      <xdr:row>151</xdr:row>
      <xdr:rowOff>130968</xdr:rowOff>
    </xdr:to>
    <xdr:sp macro="" textlink="">
      <xdr:nvSpPr>
        <xdr:cNvPr id="22" name="CuadroTexto 21">
          <a:extLst>
            <a:ext uri="{FF2B5EF4-FFF2-40B4-BE49-F238E27FC236}">
              <a16:creationId xmlns:a16="http://schemas.microsoft.com/office/drawing/2014/main" id="{00000000-0008-0000-0500-000016000000}"/>
            </a:ext>
          </a:extLst>
        </xdr:cNvPr>
        <xdr:cNvSpPr txBox="1"/>
      </xdr:nvSpPr>
      <xdr:spPr>
        <a:xfrm>
          <a:off x="1114086" y="28382799"/>
          <a:ext cx="2291102" cy="513669"/>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b="1">
              <a:latin typeface="Arial" panose="020B0604020202020204" pitchFamily="34" charset="0"/>
              <a:cs typeface="Arial" panose="020B0604020202020204" pitchFamily="34" charset="0"/>
            </a:rPr>
            <a:t>TRATAMIENTO DEL RIESGO </a:t>
          </a:r>
        </a:p>
      </xdr:txBody>
    </xdr:sp>
    <xdr:clientData/>
  </xdr:twoCellAnchor>
  <xdr:twoCellAnchor editAs="oneCell">
    <xdr:from>
      <xdr:col>1</xdr:col>
      <xdr:colOff>68037</xdr:colOff>
      <xdr:row>182</xdr:row>
      <xdr:rowOff>40820</xdr:rowOff>
    </xdr:from>
    <xdr:to>
      <xdr:col>6</xdr:col>
      <xdr:colOff>487137</xdr:colOff>
      <xdr:row>202</xdr:row>
      <xdr:rowOff>183695</xdr:rowOff>
    </xdr:to>
    <xdr:pic>
      <xdr:nvPicPr>
        <xdr:cNvPr id="23" name="Imagen 22">
          <a:extLst>
            <a:ext uri="{FF2B5EF4-FFF2-40B4-BE49-F238E27FC236}">
              <a16:creationId xmlns:a16="http://schemas.microsoft.com/office/drawing/2014/main" id="{00000000-0008-0000-0500-000017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30037" y="32425820"/>
          <a:ext cx="4229100" cy="395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319769</xdr:colOff>
      <xdr:row>171</xdr:row>
      <xdr:rowOff>69737</xdr:rowOff>
    </xdr:from>
    <xdr:to>
      <xdr:col>10</xdr:col>
      <xdr:colOff>654845</xdr:colOff>
      <xdr:row>173</xdr:row>
      <xdr:rowOff>95250</xdr:rowOff>
    </xdr:to>
    <xdr:sp macro="" textlink="">
      <xdr:nvSpPr>
        <xdr:cNvPr id="24" name="CuadroTexto 23">
          <a:hlinkClick xmlns:r="http://schemas.openxmlformats.org/officeDocument/2006/relationships" r:id="rId12"/>
          <a:extLst>
            <a:ext uri="{FF2B5EF4-FFF2-40B4-BE49-F238E27FC236}">
              <a16:creationId xmlns:a16="http://schemas.microsoft.com/office/drawing/2014/main" id="{00000000-0008-0000-0500-000018000000}"/>
            </a:ext>
          </a:extLst>
        </xdr:cNvPr>
        <xdr:cNvSpPr txBox="1"/>
      </xdr:nvSpPr>
      <xdr:spPr>
        <a:xfrm>
          <a:off x="7177769" y="32645237"/>
          <a:ext cx="1097076" cy="406513"/>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a:latin typeface="Arial" panose="020B0604020202020204" pitchFamily="34" charset="0"/>
              <a:cs typeface="Arial" panose="020B0604020202020204" pitchFamily="34" charset="0"/>
            </a:rPr>
            <a:t>VOLVER </a:t>
          </a:r>
        </a:p>
      </xdr:txBody>
    </xdr:sp>
    <xdr:clientData/>
  </xdr:twoCellAnchor>
  <xdr:twoCellAnchor>
    <xdr:from>
      <xdr:col>2</xdr:col>
      <xdr:colOff>312965</xdr:colOff>
      <xdr:row>178</xdr:row>
      <xdr:rowOff>95251</xdr:rowOff>
    </xdr:from>
    <xdr:to>
      <xdr:col>5</xdr:col>
      <xdr:colOff>68036</xdr:colOff>
      <xdr:row>180</xdr:row>
      <xdr:rowOff>163286</xdr:rowOff>
    </xdr:to>
    <xdr:sp macro="" textlink="">
      <xdr:nvSpPr>
        <xdr:cNvPr id="25" name="CuadroTexto 24">
          <a:extLst>
            <a:ext uri="{FF2B5EF4-FFF2-40B4-BE49-F238E27FC236}">
              <a16:creationId xmlns:a16="http://schemas.microsoft.com/office/drawing/2014/main" id="{00000000-0008-0000-0500-000019000000}"/>
            </a:ext>
          </a:extLst>
        </xdr:cNvPr>
        <xdr:cNvSpPr txBox="1"/>
      </xdr:nvSpPr>
      <xdr:spPr>
        <a:xfrm>
          <a:off x="1836965" y="32099251"/>
          <a:ext cx="2041071" cy="449035"/>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DISEÑO DE CONTROLES </a:t>
          </a:r>
        </a:p>
      </xdr:txBody>
    </xdr:sp>
    <xdr:clientData/>
  </xdr:twoCellAnchor>
  <xdr:twoCellAnchor editAs="oneCell">
    <xdr:from>
      <xdr:col>8</xdr:col>
      <xdr:colOff>95251</xdr:colOff>
      <xdr:row>182</xdr:row>
      <xdr:rowOff>27217</xdr:rowOff>
    </xdr:from>
    <xdr:to>
      <xdr:col>14</xdr:col>
      <xdr:colOff>326571</xdr:colOff>
      <xdr:row>209</xdr:row>
      <xdr:rowOff>80931</xdr:rowOff>
    </xdr:to>
    <xdr:pic>
      <xdr:nvPicPr>
        <xdr:cNvPr id="26" name="Imagen 25">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191251" y="32793217"/>
          <a:ext cx="4803320" cy="5197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748392</xdr:colOff>
      <xdr:row>182</xdr:row>
      <xdr:rowOff>13607</xdr:rowOff>
    </xdr:from>
    <xdr:to>
      <xdr:col>21</xdr:col>
      <xdr:colOff>483307</xdr:colOff>
      <xdr:row>204</xdr:row>
      <xdr:rowOff>40821</xdr:rowOff>
    </xdr:to>
    <xdr:pic>
      <xdr:nvPicPr>
        <xdr:cNvPr id="27" name="Imagen 26">
          <a:extLst>
            <a:ext uri="{FF2B5EF4-FFF2-40B4-BE49-F238E27FC236}">
              <a16:creationId xmlns:a16="http://schemas.microsoft.com/office/drawing/2014/main" id="{00000000-0008-0000-0500-00001B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178392" y="32779607"/>
          <a:ext cx="4306915" cy="4218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639536</xdr:colOff>
      <xdr:row>178</xdr:row>
      <xdr:rowOff>95250</xdr:rowOff>
    </xdr:from>
    <xdr:to>
      <xdr:col>12</xdr:col>
      <xdr:colOff>394607</xdr:colOff>
      <xdr:row>180</xdr:row>
      <xdr:rowOff>163285</xdr:rowOff>
    </xdr:to>
    <xdr:sp macro="" textlink="">
      <xdr:nvSpPr>
        <xdr:cNvPr id="29" name="CuadroTexto 28">
          <a:extLst>
            <a:ext uri="{FF2B5EF4-FFF2-40B4-BE49-F238E27FC236}">
              <a16:creationId xmlns:a16="http://schemas.microsoft.com/office/drawing/2014/main" id="{00000000-0008-0000-0500-00001D000000}"/>
            </a:ext>
          </a:extLst>
        </xdr:cNvPr>
        <xdr:cNvSpPr txBox="1"/>
      </xdr:nvSpPr>
      <xdr:spPr>
        <a:xfrm>
          <a:off x="7497536" y="32099250"/>
          <a:ext cx="2041071" cy="449035"/>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DISEÑO DE CONTROLES </a:t>
          </a:r>
        </a:p>
      </xdr:txBody>
    </xdr:sp>
    <xdr:clientData/>
  </xdr:twoCellAnchor>
  <xdr:twoCellAnchor>
    <xdr:from>
      <xdr:col>17</xdr:col>
      <xdr:colOff>220437</xdr:colOff>
      <xdr:row>178</xdr:row>
      <xdr:rowOff>84365</xdr:rowOff>
    </xdr:from>
    <xdr:to>
      <xdr:col>19</xdr:col>
      <xdr:colOff>737508</xdr:colOff>
      <xdr:row>180</xdr:row>
      <xdr:rowOff>152400</xdr:rowOff>
    </xdr:to>
    <xdr:sp macro="" textlink="">
      <xdr:nvSpPr>
        <xdr:cNvPr id="30" name="CuadroTexto 29">
          <a:extLst>
            <a:ext uri="{FF2B5EF4-FFF2-40B4-BE49-F238E27FC236}">
              <a16:creationId xmlns:a16="http://schemas.microsoft.com/office/drawing/2014/main" id="{00000000-0008-0000-0500-00001E000000}"/>
            </a:ext>
          </a:extLst>
        </xdr:cNvPr>
        <xdr:cNvSpPr txBox="1"/>
      </xdr:nvSpPr>
      <xdr:spPr>
        <a:xfrm>
          <a:off x="13174437" y="32088365"/>
          <a:ext cx="2041071" cy="449035"/>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DISEÑO DE CONTROLES </a:t>
          </a:r>
        </a:p>
      </xdr:txBody>
    </xdr:sp>
    <xdr:clientData/>
  </xdr:twoCellAnchor>
  <xdr:twoCellAnchor>
    <xdr:from>
      <xdr:col>6</xdr:col>
      <xdr:colOff>204107</xdr:colOff>
      <xdr:row>204</xdr:row>
      <xdr:rowOff>108858</xdr:rowOff>
    </xdr:from>
    <xdr:to>
      <xdr:col>7</xdr:col>
      <xdr:colOff>462644</xdr:colOff>
      <xdr:row>206</xdr:row>
      <xdr:rowOff>108858</xdr:rowOff>
    </xdr:to>
    <xdr:sp macro="" textlink="">
      <xdr:nvSpPr>
        <xdr:cNvPr id="31" name="CuadroTexto 30">
          <a:hlinkClick xmlns:r="http://schemas.openxmlformats.org/officeDocument/2006/relationships" r:id="rId15"/>
          <a:extLst>
            <a:ext uri="{FF2B5EF4-FFF2-40B4-BE49-F238E27FC236}">
              <a16:creationId xmlns:a16="http://schemas.microsoft.com/office/drawing/2014/main" id="{00000000-0008-0000-0500-00001F000000}"/>
            </a:ext>
          </a:extLst>
        </xdr:cNvPr>
        <xdr:cNvSpPr txBox="1"/>
      </xdr:nvSpPr>
      <xdr:spPr>
        <a:xfrm>
          <a:off x="4776107" y="37065858"/>
          <a:ext cx="1020537" cy="381000"/>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VOLVER </a:t>
          </a:r>
        </a:p>
      </xdr:txBody>
    </xdr:sp>
    <xdr:clientData/>
  </xdr:twoCellAnchor>
  <xdr:twoCellAnchor>
    <xdr:from>
      <xdr:col>14</xdr:col>
      <xdr:colOff>492578</xdr:colOff>
      <xdr:row>204</xdr:row>
      <xdr:rowOff>43543</xdr:rowOff>
    </xdr:from>
    <xdr:to>
      <xdr:col>15</xdr:col>
      <xdr:colOff>751115</xdr:colOff>
      <xdr:row>206</xdr:row>
      <xdr:rowOff>43543</xdr:rowOff>
    </xdr:to>
    <xdr:sp macro="" textlink="">
      <xdr:nvSpPr>
        <xdr:cNvPr id="33" name="CuadroTexto 32">
          <a:hlinkClick xmlns:r="http://schemas.openxmlformats.org/officeDocument/2006/relationships" r:id="rId16"/>
          <a:extLst>
            <a:ext uri="{FF2B5EF4-FFF2-40B4-BE49-F238E27FC236}">
              <a16:creationId xmlns:a16="http://schemas.microsoft.com/office/drawing/2014/main" id="{00000000-0008-0000-0500-000021000000}"/>
            </a:ext>
          </a:extLst>
        </xdr:cNvPr>
        <xdr:cNvSpPr txBox="1"/>
      </xdr:nvSpPr>
      <xdr:spPr>
        <a:xfrm>
          <a:off x="11160578" y="37000543"/>
          <a:ext cx="1020537" cy="381000"/>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VOLVER </a:t>
          </a:r>
        </a:p>
      </xdr:txBody>
    </xdr:sp>
    <xdr:clientData/>
  </xdr:twoCellAnchor>
  <xdr:twoCellAnchor>
    <xdr:from>
      <xdr:col>21</xdr:col>
      <xdr:colOff>468085</xdr:colOff>
      <xdr:row>203</xdr:row>
      <xdr:rowOff>168729</xdr:rowOff>
    </xdr:from>
    <xdr:to>
      <xdr:col>22</xdr:col>
      <xdr:colOff>726622</xdr:colOff>
      <xdr:row>205</xdr:row>
      <xdr:rowOff>168729</xdr:rowOff>
    </xdr:to>
    <xdr:sp macro="" textlink="">
      <xdr:nvSpPr>
        <xdr:cNvPr id="34" name="CuadroTexto 33">
          <a:hlinkClick xmlns:r="http://schemas.openxmlformats.org/officeDocument/2006/relationships" r:id="rId17"/>
          <a:extLst>
            <a:ext uri="{FF2B5EF4-FFF2-40B4-BE49-F238E27FC236}">
              <a16:creationId xmlns:a16="http://schemas.microsoft.com/office/drawing/2014/main" id="{00000000-0008-0000-0500-000022000000}"/>
            </a:ext>
          </a:extLst>
        </xdr:cNvPr>
        <xdr:cNvSpPr txBox="1"/>
      </xdr:nvSpPr>
      <xdr:spPr>
        <a:xfrm>
          <a:off x="16470085" y="36935229"/>
          <a:ext cx="1020537" cy="381000"/>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VOLVER </a:t>
          </a:r>
        </a:p>
      </xdr:txBody>
    </xdr:sp>
    <xdr:clientData/>
  </xdr:twoCellAnchor>
  <xdr:twoCellAnchor editAs="oneCell">
    <xdr:from>
      <xdr:col>0</xdr:col>
      <xdr:colOff>612321</xdr:colOff>
      <xdr:row>215</xdr:row>
      <xdr:rowOff>54427</xdr:rowOff>
    </xdr:from>
    <xdr:to>
      <xdr:col>6</xdr:col>
      <xdr:colOff>202746</xdr:colOff>
      <xdr:row>229</xdr:row>
      <xdr:rowOff>25852</xdr:rowOff>
    </xdr:to>
    <xdr:pic>
      <xdr:nvPicPr>
        <xdr:cNvPr id="35" name="Imagen 34">
          <a:extLst>
            <a:ext uri="{FF2B5EF4-FFF2-40B4-BE49-F238E27FC236}">
              <a16:creationId xmlns:a16="http://schemas.microsoft.com/office/drawing/2014/main" id="{00000000-0008-0000-0500-000023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12321" y="39106927"/>
          <a:ext cx="4162425" cy="2638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57151</xdr:colOff>
      <xdr:row>212</xdr:row>
      <xdr:rowOff>84365</xdr:rowOff>
    </xdr:from>
    <xdr:to>
      <xdr:col>12</xdr:col>
      <xdr:colOff>574222</xdr:colOff>
      <xdr:row>214</xdr:row>
      <xdr:rowOff>152400</xdr:rowOff>
    </xdr:to>
    <xdr:sp macro="" textlink="">
      <xdr:nvSpPr>
        <xdr:cNvPr id="36" name="CuadroTexto 35">
          <a:extLst>
            <a:ext uri="{FF2B5EF4-FFF2-40B4-BE49-F238E27FC236}">
              <a16:creationId xmlns:a16="http://schemas.microsoft.com/office/drawing/2014/main" id="{00000000-0008-0000-0500-000024000000}"/>
            </a:ext>
          </a:extLst>
        </xdr:cNvPr>
        <xdr:cNvSpPr txBox="1"/>
      </xdr:nvSpPr>
      <xdr:spPr>
        <a:xfrm>
          <a:off x="7677151" y="38565365"/>
          <a:ext cx="2041071" cy="449035"/>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DISEÑO DE CONTROLES </a:t>
          </a:r>
        </a:p>
      </xdr:txBody>
    </xdr:sp>
    <xdr:clientData/>
  </xdr:twoCellAnchor>
  <xdr:twoCellAnchor>
    <xdr:from>
      <xdr:col>2</xdr:col>
      <xdr:colOff>155122</xdr:colOff>
      <xdr:row>212</xdr:row>
      <xdr:rowOff>87086</xdr:rowOff>
    </xdr:from>
    <xdr:to>
      <xdr:col>4</xdr:col>
      <xdr:colOff>672193</xdr:colOff>
      <xdr:row>214</xdr:row>
      <xdr:rowOff>155121</xdr:rowOff>
    </xdr:to>
    <xdr:sp macro="" textlink="">
      <xdr:nvSpPr>
        <xdr:cNvPr id="37" name="CuadroTexto 36">
          <a:extLst>
            <a:ext uri="{FF2B5EF4-FFF2-40B4-BE49-F238E27FC236}">
              <a16:creationId xmlns:a16="http://schemas.microsoft.com/office/drawing/2014/main" id="{00000000-0008-0000-0500-000025000000}"/>
            </a:ext>
          </a:extLst>
        </xdr:cNvPr>
        <xdr:cNvSpPr txBox="1"/>
      </xdr:nvSpPr>
      <xdr:spPr>
        <a:xfrm>
          <a:off x="1679122" y="38568086"/>
          <a:ext cx="2041071" cy="449035"/>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DISEÑO DE CONTROLES </a:t>
          </a:r>
        </a:p>
      </xdr:txBody>
    </xdr:sp>
    <xdr:clientData/>
  </xdr:twoCellAnchor>
  <xdr:twoCellAnchor>
    <xdr:from>
      <xdr:col>6</xdr:col>
      <xdr:colOff>217714</xdr:colOff>
      <xdr:row>226</xdr:row>
      <xdr:rowOff>0</xdr:rowOff>
    </xdr:from>
    <xdr:to>
      <xdr:col>7</xdr:col>
      <xdr:colOff>503464</xdr:colOff>
      <xdr:row>228</xdr:row>
      <xdr:rowOff>108857</xdr:rowOff>
    </xdr:to>
    <xdr:sp macro="" textlink="">
      <xdr:nvSpPr>
        <xdr:cNvPr id="38" name="CuadroTexto 37">
          <a:hlinkClick xmlns:r="http://schemas.openxmlformats.org/officeDocument/2006/relationships" r:id="rId19"/>
          <a:extLst>
            <a:ext uri="{FF2B5EF4-FFF2-40B4-BE49-F238E27FC236}">
              <a16:creationId xmlns:a16="http://schemas.microsoft.com/office/drawing/2014/main" id="{00000000-0008-0000-0500-000026000000}"/>
            </a:ext>
          </a:extLst>
        </xdr:cNvPr>
        <xdr:cNvSpPr txBox="1"/>
      </xdr:nvSpPr>
      <xdr:spPr>
        <a:xfrm>
          <a:off x="4789714" y="41148000"/>
          <a:ext cx="1047750" cy="489857"/>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VOLVER</a:t>
          </a:r>
          <a:r>
            <a:rPr lang="es-CO" sz="1200" baseline="0">
              <a:latin typeface="Arial" panose="020B0604020202020204" pitchFamily="34" charset="0"/>
              <a:cs typeface="Arial" panose="020B0604020202020204" pitchFamily="34" charset="0"/>
            </a:rPr>
            <a:t> </a:t>
          </a:r>
          <a:endParaRPr lang="es-CO" sz="1200">
            <a:latin typeface="Arial" panose="020B0604020202020204" pitchFamily="34" charset="0"/>
            <a:cs typeface="Arial" panose="020B0604020202020204" pitchFamily="34" charset="0"/>
          </a:endParaRPr>
        </a:p>
      </xdr:txBody>
    </xdr:sp>
    <xdr:clientData/>
  </xdr:twoCellAnchor>
  <xdr:twoCellAnchor editAs="oneCell">
    <xdr:from>
      <xdr:col>8</xdr:col>
      <xdr:colOff>517071</xdr:colOff>
      <xdr:row>215</xdr:row>
      <xdr:rowOff>95249</xdr:rowOff>
    </xdr:from>
    <xdr:to>
      <xdr:col>14</xdr:col>
      <xdr:colOff>202746</xdr:colOff>
      <xdr:row>229</xdr:row>
      <xdr:rowOff>123824</xdr:rowOff>
    </xdr:to>
    <xdr:pic>
      <xdr:nvPicPr>
        <xdr:cNvPr id="39" name="Imagen 38">
          <a:extLst>
            <a:ext uri="{FF2B5EF4-FFF2-40B4-BE49-F238E27FC236}">
              <a16:creationId xmlns:a16="http://schemas.microsoft.com/office/drawing/2014/main" id="{00000000-0008-0000-0500-00002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613071" y="39147749"/>
          <a:ext cx="4257675" cy="2695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449037</xdr:colOff>
      <xdr:row>226</xdr:row>
      <xdr:rowOff>136071</xdr:rowOff>
    </xdr:from>
    <xdr:to>
      <xdr:col>15</xdr:col>
      <xdr:colOff>612322</xdr:colOff>
      <xdr:row>228</xdr:row>
      <xdr:rowOff>149679</xdr:rowOff>
    </xdr:to>
    <xdr:sp macro="" textlink="">
      <xdr:nvSpPr>
        <xdr:cNvPr id="45" name="CuadroTexto 44">
          <a:hlinkClick xmlns:r="http://schemas.openxmlformats.org/officeDocument/2006/relationships" r:id="rId21"/>
          <a:extLst>
            <a:ext uri="{FF2B5EF4-FFF2-40B4-BE49-F238E27FC236}">
              <a16:creationId xmlns:a16="http://schemas.microsoft.com/office/drawing/2014/main" id="{00000000-0008-0000-0500-00002D000000}"/>
            </a:ext>
          </a:extLst>
        </xdr:cNvPr>
        <xdr:cNvSpPr txBox="1"/>
      </xdr:nvSpPr>
      <xdr:spPr>
        <a:xfrm>
          <a:off x="11117037" y="41284071"/>
          <a:ext cx="925285" cy="394608"/>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VOLVER</a:t>
          </a:r>
        </a:p>
      </xdr:txBody>
    </xdr:sp>
    <xdr:clientData/>
  </xdr:twoCellAnchor>
  <xdr:twoCellAnchor editAs="oneCell">
    <xdr:from>
      <xdr:col>16</xdr:col>
      <xdr:colOff>381000</xdr:colOff>
      <xdr:row>215</xdr:row>
      <xdr:rowOff>163285</xdr:rowOff>
    </xdr:from>
    <xdr:to>
      <xdr:col>22</xdr:col>
      <xdr:colOff>142875</xdr:colOff>
      <xdr:row>231</xdr:row>
      <xdr:rowOff>96610</xdr:rowOff>
    </xdr:to>
    <xdr:pic>
      <xdr:nvPicPr>
        <xdr:cNvPr id="46" name="Imagen 45">
          <a:extLst>
            <a:ext uri="{FF2B5EF4-FFF2-40B4-BE49-F238E27FC236}">
              <a16:creationId xmlns:a16="http://schemas.microsoft.com/office/drawing/2014/main" id="{00000000-0008-0000-0500-00002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2573000" y="39215785"/>
          <a:ext cx="4333875" cy="2981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571500</xdr:colOff>
      <xdr:row>212</xdr:row>
      <xdr:rowOff>13607</xdr:rowOff>
    </xdr:from>
    <xdr:to>
      <xdr:col>20</xdr:col>
      <xdr:colOff>326571</xdr:colOff>
      <xdr:row>214</xdr:row>
      <xdr:rowOff>81642</xdr:rowOff>
    </xdr:to>
    <xdr:sp macro="" textlink="">
      <xdr:nvSpPr>
        <xdr:cNvPr id="50" name="CuadroTexto 49">
          <a:extLst>
            <a:ext uri="{FF2B5EF4-FFF2-40B4-BE49-F238E27FC236}">
              <a16:creationId xmlns:a16="http://schemas.microsoft.com/office/drawing/2014/main" id="{00000000-0008-0000-0500-000032000000}"/>
            </a:ext>
          </a:extLst>
        </xdr:cNvPr>
        <xdr:cNvSpPr txBox="1"/>
      </xdr:nvSpPr>
      <xdr:spPr>
        <a:xfrm>
          <a:off x="13525500" y="38494607"/>
          <a:ext cx="2041071" cy="449035"/>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DISEÑO DE CONTROLES </a:t>
          </a:r>
        </a:p>
      </xdr:txBody>
    </xdr:sp>
    <xdr:clientData/>
  </xdr:twoCellAnchor>
  <xdr:twoCellAnchor>
    <xdr:from>
      <xdr:col>22</xdr:col>
      <xdr:colOff>408215</xdr:colOff>
      <xdr:row>226</xdr:row>
      <xdr:rowOff>13608</xdr:rowOff>
    </xdr:from>
    <xdr:to>
      <xdr:col>23</xdr:col>
      <xdr:colOff>585108</xdr:colOff>
      <xdr:row>228</xdr:row>
      <xdr:rowOff>122465</xdr:rowOff>
    </xdr:to>
    <xdr:sp macro="" textlink="">
      <xdr:nvSpPr>
        <xdr:cNvPr id="51" name="CuadroTexto 50">
          <a:hlinkClick xmlns:r="http://schemas.openxmlformats.org/officeDocument/2006/relationships" r:id="rId23"/>
          <a:extLst>
            <a:ext uri="{FF2B5EF4-FFF2-40B4-BE49-F238E27FC236}">
              <a16:creationId xmlns:a16="http://schemas.microsoft.com/office/drawing/2014/main" id="{00000000-0008-0000-0500-000033000000}"/>
            </a:ext>
          </a:extLst>
        </xdr:cNvPr>
        <xdr:cNvSpPr txBox="1"/>
      </xdr:nvSpPr>
      <xdr:spPr>
        <a:xfrm>
          <a:off x="17172215" y="41161608"/>
          <a:ext cx="938893" cy="489857"/>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VOLVER</a:t>
          </a:r>
        </a:p>
      </xdr:txBody>
    </xdr:sp>
    <xdr:clientData/>
  </xdr:twoCellAnchor>
  <xdr:twoCellAnchor>
    <xdr:from>
      <xdr:col>2</xdr:col>
      <xdr:colOff>328612</xdr:colOff>
      <xdr:row>0</xdr:row>
      <xdr:rowOff>59533</xdr:rowOff>
    </xdr:from>
    <xdr:to>
      <xdr:col>5</xdr:col>
      <xdr:colOff>440531</xdr:colOff>
      <xdr:row>2</xdr:row>
      <xdr:rowOff>166687</xdr:rowOff>
    </xdr:to>
    <xdr:sp macro="" textlink="">
      <xdr:nvSpPr>
        <xdr:cNvPr id="52" name="CuadroTexto 51">
          <a:extLst>
            <a:ext uri="{FF2B5EF4-FFF2-40B4-BE49-F238E27FC236}">
              <a16:creationId xmlns:a16="http://schemas.microsoft.com/office/drawing/2014/main" id="{00000000-0008-0000-0500-000034000000}"/>
            </a:ext>
          </a:extLst>
        </xdr:cNvPr>
        <xdr:cNvSpPr txBox="1"/>
      </xdr:nvSpPr>
      <xdr:spPr>
        <a:xfrm>
          <a:off x="1852612" y="59533"/>
          <a:ext cx="2397919" cy="488154"/>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200" b="1">
              <a:solidFill>
                <a:schemeClr val="dk1"/>
              </a:solidFill>
              <a:effectLst/>
              <a:latin typeface="Arial" panose="020B0604020202020204" pitchFamily="34" charset="0"/>
              <a:ea typeface="+mn-ea"/>
              <a:cs typeface="Arial" panose="020B0604020202020204" pitchFamily="34" charset="0"/>
            </a:rPr>
            <a:t>Descripción del Riesgo</a:t>
          </a:r>
          <a:endParaRPr lang="es-CO" sz="1200" b="1">
            <a:effectLst/>
            <a:latin typeface="Arial" panose="020B0604020202020204" pitchFamily="34" charset="0"/>
            <a:cs typeface="Arial" panose="020B0604020202020204" pitchFamily="34" charset="0"/>
          </a:endParaRPr>
        </a:p>
      </xdr:txBody>
    </xdr:sp>
    <xdr:clientData/>
  </xdr:twoCellAnchor>
  <xdr:twoCellAnchor>
    <xdr:from>
      <xdr:col>8</xdr:col>
      <xdr:colOff>640556</xdr:colOff>
      <xdr:row>60</xdr:row>
      <xdr:rowOff>14287</xdr:rowOff>
    </xdr:from>
    <xdr:to>
      <xdr:col>12</xdr:col>
      <xdr:colOff>35718</xdr:colOff>
      <xdr:row>62</xdr:row>
      <xdr:rowOff>80961</xdr:rowOff>
    </xdr:to>
    <xdr:sp macro="" textlink="">
      <xdr:nvSpPr>
        <xdr:cNvPr id="53" name="CuadroTexto 52">
          <a:extLst>
            <a:ext uri="{FF2B5EF4-FFF2-40B4-BE49-F238E27FC236}">
              <a16:creationId xmlns:a16="http://schemas.microsoft.com/office/drawing/2014/main" id="{00000000-0008-0000-0500-000035000000}"/>
            </a:ext>
          </a:extLst>
        </xdr:cNvPr>
        <xdr:cNvSpPr txBox="1"/>
      </xdr:nvSpPr>
      <xdr:spPr>
        <a:xfrm>
          <a:off x="6736556" y="11444287"/>
          <a:ext cx="2443162" cy="447674"/>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200" b="1">
              <a:latin typeface="Arial" panose="020B0604020202020204" pitchFamily="34" charset="0"/>
              <a:cs typeface="Arial" panose="020B0604020202020204" pitchFamily="34" charset="0"/>
            </a:rPr>
            <a:t>CONTEXTO </a:t>
          </a:r>
        </a:p>
      </xdr:txBody>
    </xdr:sp>
    <xdr:clientData/>
  </xdr:twoCellAnchor>
  <xdr:twoCellAnchor editAs="oneCell">
    <xdr:from>
      <xdr:col>0</xdr:col>
      <xdr:colOff>83343</xdr:colOff>
      <xdr:row>64</xdr:row>
      <xdr:rowOff>95251</xdr:rowOff>
    </xdr:from>
    <xdr:to>
      <xdr:col>6</xdr:col>
      <xdr:colOff>483393</xdr:colOff>
      <xdr:row>77</xdr:row>
      <xdr:rowOff>0</xdr:rowOff>
    </xdr:to>
    <xdr:pic>
      <xdr:nvPicPr>
        <xdr:cNvPr id="54" name="Imagen 53">
          <a:extLst>
            <a:ext uri="{FF2B5EF4-FFF2-40B4-BE49-F238E27FC236}">
              <a16:creationId xmlns:a16="http://schemas.microsoft.com/office/drawing/2014/main" id="{00000000-0008-0000-0500-000036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3343" y="12287251"/>
          <a:ext cx="4972050" cy="2381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95251</xdr:colOff>
      <xdr:row>64</xdr:row>
      <xdr:rowOff>130968</xdr:rowOff>
    </xdr:from>
    <xdr:to>
      <xdr:col>13</xdr:col>
      <xdr:colOff>514351</xdr:colOff>
      <xdr:row>76</xdr:row>
      <xdr:rowOff>190499</xdr:rowOff>
    </xdr:to>
    <xdr:pic>
      <xdr:nvPicPr>
        <xdr:cNvPr id="55" name="Imagen 54">
          <a:extLst>
            <a:ext uri="{FF2B5EF4-FFF2-40B4-BE49-F238E27FC236}">
              <a16:creationId xmlns:a16="http://schemas.microsoft.com/office/drawing/2014/main" id="{00000000-0008-0000-0500-000037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5429251" y="12322968"/>
          <a:ext cx="4991100" cy="23455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166687</xdr:colOff>
      <xdr:row>64</xdr:row>
      <xdr:rowOff>35718</xdr:rowOff>
    </xdr:from>
    <xdr:to>
      <xdr:col>20</xdr:col>
      <xdr:colOff>595312</xdr:colOff>
      <xdr:row>77</xdr:row>
      <xdr:rowOff>64293</xdr:rowOff>
    </xdr:to>
    <xdr:pic>
      <xdr:nvPicPr>
        <xdr:cNvPr id="56" name="Imagen 55">
          <a:extLst>
            <a:ext uri="{FF2B5EF4-FFF2-40B4-BE49-F238E27FC236}">
              <a16:creationId xmlns:a16="http://schemas.microsoft.com/office/drawing/2014/main" id="{00000000-0008-0000-0500-000038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834687" y="12227718"/>
          <a:ext cx="5000625" cy="250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507205</xdr:colOff>
      <xdr:row>87</xdr:row>
      <xdr:rowOff>59531</xdr:rowOff>
    </xdr:from>
    <xdr:to>
      <xdr:col>5</xdr:col>
      <xdr:colOff>664367</xdr:colOff>
      <xdr:row>89</xdr:row>
      <xdr:rowOff>126205</xdr:rowOff>
    </xdr:to>
    <xdr:sp macro="" textlink="">
      <xdr:nvSpPr>
        <xdr:cNvPr id="61" name="CuadroTexto 60">
          <a:extLst>
            <a:ext uri="{FF2B5EF4-FFF2-40B4-BE49-F238E27FC236}">
              <a16:creationId xmlns:a16="http://schemas.microsoft.com/office/drawing/2014/main" id="{00000000-0008-0000-0500-00003D000000}"/>
            </a:ext>
          </a:extLst>
        </xdr:cNvPr>
        <xdr:cNvSpPr txBox="1"/>
      </xdr:nvSpPr>
      <xdr:spPr>
        <a:xfrm>
          <a:off x="2031205" y="16633031"/>
          <a:ext cx="2443162" cy="447674"/>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200" b="1">
              <a:latin typeface="Arial" panose="020B0604020202020204" pitchFamily="34" charset="0"/>
              <a:cs typeface="Arial" panose="020B0604020202020204" pitchFamily="34" charset="0"/>
            </a:rPr>
            <a:t>VALORACIÓN DEL RIESGO PROBABILIDAD</a:t>
          </a:r>
        </a:p>
      </xdr:txBody>
    </xdr:sp>
    <xdr:clientData/>
  </xdr:twoCellAnchor>
  <xdr:twoCellAnchor editAs="oneCell">
    <xdr:from>
      <xdr:col>0</xdr:col>
      <xdr:colOff>619124</xdr:colOff>
      <xdr:row>91</xdr:row>
      <xdr:rowOff>38971</xdr:rowOff>
    </xdr:from>
    <xdr:to>
      <xdr:col>8</xdr:col>
      <xdr:colOff>35719</xdr:colOff>
      <xdr:row>107</xdr:row>
      <xdr:rowOff>113339</xdr:rowOff>
    </xdr:to>
    <xdr:pic>
      <xdr:nvPicPr>
        <xdr:cNvPr id="62" name="Imagen 61">
          <a:extLst>
            <a:ext uri="{FF2B5EF4-FFF2-40B4-BE49-F238E27FC236}">
              <a16:creationId xmlns:a16="http://schemas.microsoft.com/office/drawing/2014/main" id="{00000000-0008-0000-0500-00003E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19124" y="17374471"/>
          <a:ext cx="5512595" cy="3122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202406</xdr:colOff>
      <xdr:row>105</xdr:row>
      <xdr:rowOff>90488</xdr:rowOff>
    </xdr:from>
    <xdr:to>
      <xdr:col>9</xdr:col>
      <xdr:colOff>350044</xdr:colOff>
      <xdr:row>107</xdr:row>
      <xdr:rowOff>130969</xdr:rowOff>
    </xdr:to>
    <xdr:sp macro="" textlink="">
      <xdr:nvSpPr>
        <xdr:cNvPr id="67" name="CuadroTexto 66">
          <a:hlinkClick xmlns:r="http://schemas.openxmlformats.org/officeDocument/2006/relationships" r:id="rId28"/>
          <a:extLst>
            <a:ext uri="{FF2B5EF4-FFF2-40B4-BE49-F238E27FC236}">
              <a16:creationId xmlns:a16="http://schemas.microsoft.com/office/drawing/2014/main" id="{00000000-0008-0000-0500-000043000000}"/>
            </a:ext>
          </a:extLst>
        </xdr:cNvPr>
        <xdr:cNvSpPr txBox="1"/>
      </xdr:nvSpPr>
      <xdr:spPr>
        <a:xfrm>
          <a:off x="6298406" y="20092988"/>
          <a:ext cx="909638" cy="421481"/>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t>VOLVER </a:t>
          </a:r>
        </a:p>
      </xdr:txBody>
    </xdr:sp>
    <xdr:clientData/>
  </xdr:twoCellAnchor>
  <xdr:twoCellAnchor>
    <xdr:from>
      <xdr:col>2</xdr:col>
      <xdr:colOff>600070</xdr:colOff>
      <xdr:row>111</xdr:row>
      <xdr:rowOff>142875</xdr:rowOff>
    </xdr:from>
    <xdr:to>
      <xdr:col>6</xdr:col>
      <xdr:colOff>488155</xdr:colOff>
      <xdr:row>114</xdr:row>
      <xdr:rowOff>0</xdr:rowOff>
    </xdr:to>
    <xdr:sp macro="" textlink="">
      <xdr:nvSpPr>
        <xdr:cNvPr id="69" name="CuadroTexto 68">
          <a:extLst>
            <a:ext uri="{FF2B5EF4-FFF2-40B4-BE49-F238E27FC236}">
              <a16:creationId xmlns:a16="http://schemas.microsoft.com/office/drawing/2014/main" id="{00000000-0008-0000-0500-000045000000}"/>
            </a:ext>
          </a:extLst>
        </xdr:cNvPr>
        <xdr:cNvSpPr txBox="1"/>
      </xdr:nvSpPr>
      <xdr:spPr>
        <a:xfrm>
          <a:off x="2124070" y="21288375"/>
          <a:ext cx="2936085" cy="42862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200" b="1">
              <a:latin typeface="Arial" panose="020B0604020202020204" pitchFamily="34" charset="0"/>
              <a:cs typeface="Arial" panose="020B0604020202020204" pitchFamily="34" charset="0"/>
            </a:rPr>
            <a:t>VALORACIÓN DEL RIESGO IMPACTO</a:t>
          </a:r>
        </a:p>
      </xdr:txBody>
    </xdr:sp>
    <xdr:clientData/>
  </xdr:twoCellAnchor>
  <xdr:twoCellAnchor>
    <xdr:from>
      <xdr:col>6</xdr:col>
      <xdr:colOff>533401</xdr:colOff>
      <xdr:row>236</xdr:row>
      <xdr:rowOff>36739</xdr:rowOff>
    </xdr:from>
    <xdr:to>
      <xdr:col>12</xdr:col>
      <xdr:colOff>381000</xdr:colOff>
      <xdr:row>238</xdr:row>
      <xdr:rowOff>104774</xdr:rowOff>
    </xdr:to>
    <xdr:sp macro="" textlink="">
      <xdr:nvSpPr>
        <xdr:cNvPr id="58" name="CuadroTexto 57">
          <a:extLst>
            <a:ext uri="{FF2B5EF4-FFF2-40B4-BE49-F238E27FC236}">
              <a16:creationId xmlns:a16="http://schemas.microsoft.com/office/drawing/2014/main" id="{00000000-0008-0000-0500-00003A000000}"/>
            </a:ext>
          </a:extLst>
        </xdr:cNvPr>
        <xdr:cNvSpPr txBox="1"/>
      </xdr:nvSpPr>
      <xdr:spPr>
        <a:xfrm>
          <a:off x="5105401" y="44994739"/>
          <a:ext cx="4419599" cy="449035"/>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EVALUACIÓN DEL DISEÑO DE  LOS CONTROLES </a:t>
          </a:r>
        </a:p>
      </xdr:txBody>
    </xdr:sp>
    <xdr:clientData/>
  </xdr:twoCellAnchor>
  <xdr:twoCellAnchor>
    <xdr:from>
      <xdr:col>6</xdr:col>
      <xdr:colOff>217714</xdr:colOff>
      <xdr:row>216</xdr:row>
      <xdr:rowOff>0</xdr:rowOff>
    </xdr:from>
    <xdr:to>
      <xdr:col>7</xdr:col>
      <xdr:colOff>503464</xdr:colOff>
      <xdr:row>218</xdr:row>
      <xdr:rowOff>108857</xdr:rowOff>
    </xdr:to>
    <xdr:sp macro="" textlink="">
      <xdr:nvSpPr>
        <xdr:cNvPr id="59" name="CuadroTexto 58">
          <a:hlinkClick xmlns:r="http://schemas.openxmlformats.org/officeDocument/2006/relationships" r:id="rId19"/>
          <a:extLst>
            <a:ext uri="{FF2B5EF4-FFF2-40B4-BE49-F238E27FC236}">
              <a16:creationId xmlns:a16="http://schemas.microsoft.com/office/drawing/2014/main" id="{00000000-0008-0000-0500-00003B000000}"/>
            </a:ext>
          </a:extLst>
        </xdr:cNvPr>
        <xdr:cNvSpPr txBox="1"/>
      </xdr:nvSpPr>
      <xdr:spPr>
        <a:xfrm>
          <a:off x="4789714" y="41148000"/>
          <a:ext cx="1047750" cy="489857"/>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VOLVER</a:t>
          </a:r>
          <a:r>
            <a:rPr lang="es-CO" sz="1200" baseline="0">
              <a:latin typeface="Arial" panose="020B0604020202020204" pitchFamily="34" charset="0"/>
              <a:cs typeface="Arial" panose="020B0604020202020204" pitchFamily="34" charset="0"/>
            </a:rPr>
            <a:t> </a:t>
          </a:r>
          <a:endParaRPr lang="es-CO" sz="1200">
            <a:latin typeface="Arial" panose="020B0604020202020204" pitchFamily="34" charset="0"/>
            <a:cs typeface="Arial" panose="020B0604020202020204" pitchFamily="34" charset="0"/>
          </a:endParaRPr>
        </a:p>
      </xdr:txBody>
    </xdr:sp>
    <xdr:clientData/>
  </xdr:twoCellAnchor>
  <xdr:twoCellAnchor>
    <xdr:from>
      <xdr:col>16</xdr:col>
      <xdr:colOff>239146</xdr:colOff>
      <xdr:row>255</xdr:row>
      <xdr:rowOff>69056</xdr:rowOff>
    </xdr:from>
    <xdr:to>
      <xdr:col>17</xdr:col>
      <xdr:colOff>524896</xdr:colOff>
      <xdr:row>257</xdr:row>
      <xdr:rowOff>177913</xdr:rowOff>
    </xdr:to>
    <xdr:sp macro="" textlink="">
      <xdr:nvSpPr>
        <xdr:cNvPr id="60" name="CuadroTexto 59">
          <a:hlinkClick xmlns:r="http://schemas.openxmlformats.org/officeDocument/2006/relationships" r:id="rId29"/>
          <a:extLst>
            <a:ext uri="{FF2B5EF4-FFF2-40B4-BE49-F238E27FC236}">
              <a16:creationId xmlns:a16="http://schemas.microsoft.com/office/drawing/2014/main" id="{00000000-0008-0000-0500-00003C000000}"/>
            </a:ext>
          </a:extLst>
        </xdr:cNvPr>
        <xdr:cNvSpPr txBox="1"/>
      </xdr:nvSpPr>
      <xdr:spPr>
        <a:xfrm>
          <a:off x="12431146" y="48646556"/>
          <a:ext cx="1047750" cy="489857"/>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VOLVER</a:t>
          </a:r>
          <a:r>
            <a:rPr lang="es-CO" sz="1200" baseline="0">
              <a:latin typeface="Arial" panose="020B0604020202020204" pitchFamily="34" charset="0"/>
              <a:cs typeface="Arial" panose="020B0604020202020204" pitchFamily="34" charset="0"/>
            </a:rPr>
            <a:t> </a:t>
          </a:r>
          <a:endParaRPr lang="es-CO" sz="1200">
            <a:latin typeface="Arial" panose="020B0604020202020204" pitchFamily="34" charset="0"/>
            <a:cs typeface="Arial" panose="020B0604020202020204" pitchFamily="34" charset="0"/>
          </a:endParaRPr>
        </a:p>
      </xdr:txBody>
    </xdr:sp>
    <xdr:clientData/>
  </xdr:twoCellAnchor>
  <xdr:twoCellAnchor editAs="oneCell">
    <xdr:from>
      <xdr:col>1</xdr:col>
      <xdr:colOff>428627</xdr:colOff>
      <xdr:row>239</xdr:row>
      <xdr:rowOff>166686</xdr:rowOff>
    </xdr:from>
    <xdr:to>
      <xdr:col>8</xdr:col>
      <xdr:colOff>447677</xdr:colOff>
      <xdr:row>258</xdr:row>
      <xdr:rowOff>90486</xdr:rowOff>
    </xdr:to>
    <xdr:pic>
      <xdr:nvPicPr>
        <xdr:cNvPr id="70" name="Imagen 69">
          <a:extLst>
            <a:ext uri="{FF2B5EF4-FFF2-40B4-BE49-F238E27FC236}">
              <a16:creationId xmlns:a16="http://schemas.microsoft.com/office/drawing/2014/main" id="{00000000-0008-0000-0500-000046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190627" y="45696186"/>
          <a:ext cx="5353050" cy="354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35717</xdr:colOff>
      <xdr:row>240</xdr:row>
      <xdr:rowOff>0</xdr:rowOff>
    </xdr:from>
    <xdr:to>
      <xdr:col>16</xdr:col>
      <xdr:colOff>64292</xdr:colOff>
      <xdr:row>258</xdr:row>
      <xdr:rowOff>95250</xdr:rowOff>
    </xdr:to>
    <xdr:pic>
      <xdr:nvPicPr>
        <xdr:cNvPr id="71" name="Imagen 70">
          <a:extLst>
            <a:ext uri="{FF2B5EF4-FFF2-40B4-BE49-F238E27FC236}">
              <a16:creationId xmlns:a16="http://schemas.microsoft.com/office/drawing/2014/main" id="{00000000-0008-0000-0500-000047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893717" y="45720000"/>
          <a:ext cx="5362575" cy="3524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345281</xdr:colOff>
      <xdr:row>265</xdr:row>
      <xdr:rowOff>47625</xdr:rowOff>
    </xdr:from>
    <xdr:to>
      <xdr:col>10</xdr:col>
      <xdr:colOff>590744</xdr:colOff>
      <xdr:row>275</xdr:row>
      <xdr:rowOff>59531</xdr:rowOff>
    </xdr:to>
    <xdr:pic>
      <xdr:nvPicPr>
        <xdr:cNvPr id="72" name="Imagen 71">
          <a:extLst>
            <a:ext uri="{FF2B5EF4-FFF2-40B4-BE49-F238E27FC236}">
              <a16:creationId xmlns:a16="http://schemas.microsoft.com/office/drawing/2014/main" id="{00000000-0008-0000-0500-000048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869281" y="50530125"/>
          <a:ext cx="6341463" cy="1916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78582</xdr:colOff>
      <xdr:row>261</xdr:row>
      <xdr:rowOff>93889</xdr:rowOff>
    </xdr:from>
    <xdr:to>
      <xdr:col>11</xdr:col>
      <xdr:colOff>688181</xdr:colOff>
      <xdr:row>263</xdr:row>
      <xdr:rowOff>161924</xdr:rowOff>
    </xdr:to>
    <xdr:sp macro="" textlink="">
      <xdr:nvSpPr>
        <xdr:cNvPr id="73" name="CuadroTexto 72">
          <a:extLst>
            <a:ext uri="{FF2B5EF4-FFF2-40B4-BE49-F238E27FC236}">
              <a16:creationId xmlns:a16="http://schemas.microsoft.com/office/drawing/2014/main" id="{00000000-0008-0000-0500-000049000000}"/>
            </a:ext>
          </a:extLst>
        </xdr:cNvPr>
        <xdr:cNvSpPr txBox="1"/>
      </xdr:nvSpPr>
      <xdr:spPr>
        <a:xfrm>
          <a:off x="4650582" y="49814389"/>
          <a:ext cx="4419599" cy="449035"/>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b="1">
              <a:latin typeface="Arial" panose="020B0604020202020204" pitchFamily="34" charset="0"/>
              <a:cs typeface="Arial" panose="020B0604020202020204" pitchFamily="34" charset="0"/>
            </a:rPr>
            <a:t>EVALUACION DE LA EJECUCION DEL CONTROL</a:t>
          </a:r>
        </a:p>
      </xdr:txBody>
    </xdr:sp>
    <xdr:clientData/>
  </xdr:twoCellAnchor>
  <xdr:twoCellAnchor>
    <xdr:from>
      <xdr:col>11</xdr:col>
      <xdr:colOff>93890</xdr:colOff>
      <xdr:row>272</xdr:row>
      <xdr:rowOff>78581</xdr:rowOff>
    </xdr:from>
    <xdr:to>
      <xdr:col>12</xdr:col>
      <xdr:colOff>379640</xdr:colOff>
      <xdr:row>274</xdr:row>
      <xdr:rowOff>187438</xdr:rowOff>
    </xdr:to>
    <xdr:sp macro="" textlink="">
      <xdr:nvSpPr>
        <xdr:cNvPr id="74" name="CuadroTexto 73">
          <a:hlinkClick xmlns:r="http://schemas.openxmlformats.org/officeDocument/2006/relationships" r:id="rId33"/>
          <a:extLst>
            <a:ext uri="{FF2B5EF4-FFF2-40B4-BE49-F238E27FC236}">
              <a16:creationId xmlns:a16="http://schemas.microsoft.com/office/drawing/2014/main" id="{00000000-0008-0000-0500-00004A000000}"/>
            </a:ext>
          </a:extLst>
        </xdr:cNvPr>
        <xdr:cNvSpPr txBox="1"/>
      </xdr:nvSpPr>
      <xdr:spPr>
        <a:xfrm>
          <a:off x="8475890" y="51894581"/>
          <a:ext cx="1047750" cy="489857"/>
        </a:xfrm>
        <a:prstGeom prst="rect">
          <a:avLst/>
        </a:prstGeom>
        <a:solidFill>
          <a:schemeClr val="accent6">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a:latin typeface="Arial" panose="020B0604020202020204" pitchFamily="34" charset="0"/>
              <a:cs typeface="Arial" panose="020B0604020202020204" pitchFamily="34" charset="0"/>
            </a:rPr>
            <a:t>VOLVER</a:t>
          </a:r>
          <a:r>
            <a:rPr lang="es-CO" sz="1200" baseline="0">
              <a:latin typeface="Arial" panose="020B0604020202020204" pitchFamily="34" charset="0"/>
              <a:cs typeface="Arial" panose="020B0604020202020204" pitchFamily="34" charset="0"/>
            </a:rPr>
            <a:t> </a:t>
          </a:r>
          <a:endParaRPr lang="es-CO" sz="1200">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ugo%20Andres/Dropbox/Contratos/Instituto%20de%20Desarrollo%20Municipal/2020%20-%20054%20-%20Contrato/Informe%20N&#176;%203/Mapa%20riesgos%20Gestion%20RFT/Tempor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GESTIÓN "/>
      <sheetName val="GRAFICO RIESGO INHERENTE"/>
      <sheetName val="GRAFICO RIESGO RESIDUAL"/>
      <sheetName val="CONTROLES"/>
      <sheetName val="T.REF"/>
      <sheetName val="AYUDAS "/>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luz adriana cañon londoño" id="{6C0271B3-F2FC-4F90-BD82-3B36A37896BF}" userId="3d21a6fb6ef5746d"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8" dT="2020-11-24T00:04:50.50" personId="{6C0271B3-F2FC-4F90-BD82-3B36A37896BF}" id="{70AF59F4-B080-4E5F-BD02-D09A56D9E658}">
    <text>Ver paginas de la 22 a la 27</text>
  </threadedComment>
  <threadedComment ref="C8" dT="2020-11-24T00:11:09.20" personId="{6C0271B3-F2FC-4F90-BD82-3B36A37896BF}" id="{78D70E29-B434-4A82-9DCE-0B17AD0EE20E}">
    <text>ver paginas de la 28 a la 35</text>
  </threadedComment>
  <threadedComment ref="D8" dT="2020-11-24T00:12:15.17" personId="{6C0271B3-F2FC-4F90-BD82-3B36A37896BF}" id="{508AFAA6-F4C2-4A5E-ACAE-B1E71274F288}">
    <text>ver pagina 19 a la 20 para CONTEXTO</text>
  </threadedComment>
  <threadedComment ref="G8" dT="2020-11-24T00:15:04.07" personId="{6C0271B3-F2FC-4F90-BD82-3B36A37896BF}" id="{CCBAF4E3-71B8-42A0-93E6-D23836A7720A}">
    <text>paginas de la 30 a la 35</text>
  </threadedComment>
  <threadedComment ref="I8" dT="2020-11-24T00:17:40.43" personId="{6C0271B3-F2FC-4F90-BD82-3B36A37896BF}" id="{C1C08070-8405-462C-A0FD-400B56F04F06}">
    <text>de la pagina 37 a la 39</text>
  </threadedComment>
  <threadedComment ref="J8" dT="2020-11-24T00:19:08.53" personId="{6C0271B3-F2FC-4F90-BD82-3B36A37896BF}" id="{B23BD92A-C538-4F42-B838-BEC2AF5D37CE}">
    <text>pagina de la 40 a la 45</text>
  </threadedComment>
  <threadedComment ref="L8" dT="2020-11-24T00:21:14.82" personId="{6C0271B3-F2FC-4F90-BD82-3B36A37896BF}" id="{6B07CA3F-AEE3-41C7-BBA2-BF5A6C49EDE8}">
    <text>pagina 42 a la 44</text>
  </threadedComment>
  <threadedComment ref="M8" dT="2020-11-24T00:22:17.52" personId="{6C0271B3-F2FC-4F90-BD82-3B36A37896BF}" id="{3B7089A9-FF0D-4950-85AA-EC75E9CBAF27}">
    <text>pagina 48</text>
  </threadedComment>
  <threadedComment ref="N8" dT="2020-11-24T00:23:17.07" personId="{6C0271B3-F2FC-4F90-BD82-3B36A37896BF}" id="{D3F1C55E-7CCA-4210-8746-8AB45438B567}">
    <text>pagina 49 a la 50</text>
  </threadedComment>
  <threadedComment ref="O8" dT="2020-11-24T00:24:59.15" personId="{6C0271B3-F2FC-4F90-BD82-3B36A37896BF}" id="{68D25970-8C2F-43B4-B4C3-D6564A7892B4}">
    <text>pagina 51 a la 52</text>
  </threadedComment>
  <threadedComment ref="P8" dT="2020-11-24T00:25:31.75" personId="{6C0271B3-F2FC-4F90-BD82-3B36A37896BF}" id="{BB80E2E5-BC60-4BDF-B159-CADF089DE94C}">
    <text>pagina 53 a la 54</text>
  </threadedComment>
  <threadedComment ref="Q8" dT="2020-11-24T00:26:23.42" personId="{6C0271B3-F2FC-4F90-BD82-3B36A37896BF}" id="{BB75421B-3B5A-4B35-AB5B-F7C16C2D3AF8}">
    <text>pagina 54 a la 55</text>
  </threadedComment>
  <threadedComment ref="R8" dT="2020-11-24T00:26:51.73" personId="{6C0271B3-F2FC-4F90-BD82-3B36A37896BF}" id="{24D0390A-3CE2-4D41-A92C-E393BE5DEDA6}">
    <text>pagina 55 a la 56</text>
  </threadedComment>
  <threadedComment ref="S8" dT="2020-11-24T00:27:28.24" personId="{6C0271B3-F2FC-4F90-BD82-3B36A37896BF}" id="{C24DAFFC-C875-4DEF-8ADE-BBBFB76456AA}">
    <text>pagina 57 a la 58</text>
  </threadedComment>
  <threadedComment ref="AG8" dT="2020-11-24T00:33:41.03" personId="{6C0271B3-F2FC-4F90-BD82-3B36A37896BF}" id="{1B886BD1-9B4F-43E5-A391-CDD5B5488CB0}">
    <text>pagina de la 59 a la 60
color mandarina equivale las mismas paginas.</text>
  </threadedComment>
  <threadedComment ref="AJ8" dT="2020-11-24T00:35:24.22" personId="{6C0271B3-F2FC-4F90-BD82-3B36A37896BF}" id="{90BB1D71-39C8-40BA-B67E-3FB1B9DE9674}">
    <text>pagina 61</text>
  </threadedComment>
  <threadedComment ref="AL8" dT="2020-11-24T01:25:22.68" personId="{6C0271B3-F2FC-4F90-BD82-3B36A37896BF}" id="{F7BEBDFA-4E30-43F2-8BD7-A300EBF0BEE4}">
    <text>pagina 62</text>
  </threadedComment>
  <threadedComment ref="AO8" dT="2020-11-24T01:28:37.71" personId="{6C0271B3-F2FC-4F90-BD82-3B36A37896BF}" id="{E93166FD-2E5F-428E-9991-66827F9C035D}">
    <text>pagina 63</text>
  </threadedComment>
  <threadedComment ref="AQ8" dT="2020-11-24T01:28:15.61" personId="{6C0271B3-F2FC-4F90-BD82-3B36A37896BF}" id="{2F567813-CFAA-48FB-9A16-9097243ABE62}">
    <text>pagina 64</text>
  </threadedComment>
  <threadedComment ref="AS8" dT="2020-11-24T01:30:46.33" personId="{6C0271B3-F2FC-4F90-BD82-3B36A37896BF}" id="{5EC643F5-12F7-4095-B190-3637F481C449}">
    <text>pagina 65</text>
  </threadedComment>
  <threadedComment ref="AV8" dT="2020-11-24T01:31:30.38" personId="{6C0271B3-F2FC-4F90-BD82-3B36A37896BF}" id="{E6FC1EBB-8FB3-4417-BA83-53C5F62CF720}">
    <text>pagina 66</text>
  </threadedComment>
  <threadedComment ref="AW8" dT="2020-11-24T01:31:59.13" personId="{6C0271B3-F2FC-4F90-BD82-3B36A37896BF}" id="{6CA1CA08-7215-4468-BAF0-C87838D5FE32}">
    <text>pagina 67</text>
  </threadedComment>
  <threadedComment ref="AX8" dT="2020-11-24T01:39:38.72" personId="{6C0271B3-F2FC-4F90-BD82-3B36A37896BF}" id="{2538FE60-03CE-493D-A923-B03482769EC4}">
    <text>Pagina 68 a la 72</text>
  </threadedComment>
  <threadedComment ref="BA8" dT="2020-11-24T01:42:09.63" personId="{6C0271B3-F2FC-4F90-BD82-3B36A37896BF}" id="{4A32CF63-F6EA-439E-96A1-C8347B31EC7B}">
    <text>pagina 72 a la 74</text>
  </threadedComment>
  <threadedComment ref="BB8" dT="2020-11-24T01:56:57.88" personId="{6C0271B3-F2FC-4F90-BD82-3B36A37896BF}" id="{DEA19B98-8F51-4E94-BC22-7BF28A1DA7F3}">
    <text>Pagina 75 hasta el final del Documento.</text>
  </threadedComment>
</ThreadedComments>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Downloads/GU&#205;A%20DE%20RIESGOS%20V4.pdf" TargetMode="External"/><Relationship Id="rId7" Type="http://schemas.openxmlformats.org/officeDocument/2006/relationships/vmlDrawing" Target="../drawings/vmlDrawing1.vml"/><Relationship Id="rId2" Type="http://schemas.openxmlformats.org/officeDocument/2006/relationships/hyperlink" Target="../../../../../../Downloads/GU&#205;A%20DE%20RIESGOS%20V4.pdf" TargetMode="External"/><Relationship Id="rId1" Type="http://schemas.openxmlformats.org/officeDocument/2006/relationships/hyperlink" Target="../../../../../../Downloads/GU&#205;A%20DE%20RIESGOS%20V4.pdf"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Downloads/GU&#205;A%20DE%20RIESGOS%20V4.pdf" TargetMode="External"/><Relationship Id="rId9"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J38"/>
  <sheetViews>
    <sheetView tabSelected="1" zoomScale="80" zoomScaleNormal="80" zoomScaleSheetLayoutView="100" workbookViewId="0">
      <selection activeCell="G9" sqref="G9:G10"/>
    </sheetView>
  </sheetViews>
  <sheetFormatPr baseColWidth="10" defaultColWidth="11.42578125" defaultRowHeight="15" x14ac:dyDescent="0.25"/>
  <cols>
    <col min="1" max="1" width="4.28515625" style="20" customWidth="1"/>
    <col min="2" max="2" width="37.42578125" style="20" customWidth="1"/>
    <col min="3" max="3" width="13.7109375" style="20" customWidth="1"/>
    <col min="4" max="4" width="10.140625" style="20" bestFit="1" customWidth="1"/>
    <col min="5" max="5" width="13" style="20" bestFit="1" customWidth="1"/>
    <col min="6" max="6" width="11" style="20" bestFit="1" customWidth="1"/>
    <col min="7" max="7" width="26.7109375" style="20" customWidth="1"/>
    <col min="8" max="8" width="24" style="20" customWidth="1"/>
    <col min="9" max="9" width="13.85546875" style="20" customWidth="1"/>
    <col min="10" max="10" width="10.140625" style="20" bestFit="1" customWidth="1"/>
    <col min="11" max="11" width="19.42578125" bestFit="1" customWidth="1"/>
    <col min="12" max="12" width="15.85546875" bestFit="1" customWidth="1"/>
    <col min="13" max="13" width="26.140625" customWidth="1"/>
    <col min="14" max="14" width="17.42578125" customWidth="1"/>
    <col min="15" max="15" width="13.85546875" customWidth="1"/>
    <col min="16" max="16" width="26.42578125" customWidth="1"/>
    <col min="17" max="17" width="29" customWidth="1"/>
    <col min="18" max="18" width="28.7109375" bestFit="1" customWidth="1"/>
    <col min="19" max="19" width="17.140625" customWidth="1"/>
    <col min="20" max="20" width="14.42578125" style="29" bestFit="1" customWidth="1"/>
    <col min="21" max="21" width="13.7109375" customWidth="1"/>
    <col min="22" max="22" width="0.140625" customWidth="1"/>
    <col min="23" max="23" width="15" customWidth="1"/>
    <col min="24" max="24" width="4.85546875" hidden="1" customWidth="1"/>
    <col min="25" max="25" width="12.7109375" customWidth="1"/>
    <col min="26" max="26" width="5.28515625" hidden="1" customWidth="1"/>
    <col min="27" max="27" width="11.7109375" customWidth="1"/>
    <col min="28" max="28" width="6" hidden="1" customWidth="1"/>
    <col min="29" max="29" width="14.28515625" bestFit="1" customWidth="1"/>
    <col min="30" max="30" width="6.5703125" hidden="1" customWidth="1"/>
    <col min="31" max="31" width="16.7109375" style="34" customWidth="1"/>
    <col min="32" max="32" width="0.28515625" hidden="1" customWidth="1"/>
    <col min="33" max="33" width="11.85546875" customWidth="1"/>
    <col min="34" max="34" width="0.140625" customWidth="1"/>
    <col min="35" max="35" width="5.28515625" hidden="1" customWidth="1"/>
    <col min="36" max="36" width="11.5703125" customWidth="1"/>
    <col min="37" max="37" width="4.140625" hidden="1" customWidth="1"/>
    <col min="38" max="38" width="22.85546875" customWidth="1"/>
    <col min="39" max="39" width="2.140625" hidden="1" customWidth="1"/>
    <col min="40" max="40" width="3" hidden="1" customWidth="1"/>
    <col min="41" max="41" width="12.140625" customWidth="1"/>
    <col min="42" max="42" width="6.5703125" style="24" customWidth="1"/>
    <col min="43" max="43" width="13.85546875" style="24" customWidth="1"/>
    <col min="44" max="44" width="13.28515625" style="24" customWidth="1"/>
    <col min="45" max="45" width="15.85546875" style="24" customWidth="1"/>
    <col min="46" max="46" width="14.28515625" style="24" customWidth="1"/>
    <col min="47" max="47" width="9.140625" style="24" customWidth="1"/>
    <col min="48" max="48" width="6.28515625" style="24" customWidth="1"/>
    <col min="49" max="49" width="9.85546875" customWidth="1"/>
    <col min="50" max="50" width="8.140625" customWidth="1"/>
    <col min="51" max="51" width="7.7109375" customWidth="1"/>
    <col min="52" max="52" width="6.42578125" customWidth="1"/>
    <col min="53" max="53" width="7.5703125" customWidth="1"/>
    <col min="54" max="56" width="4.28515625" bestFit="1" customWidth="1"/>
    <col min="57" max="57" width="2.85546875" customWidth="1"/>
    <col min="58" max="58" width="32.42578125" customWidth="1"/>
    <col min="59" max="61" width="4.28515625" bestFit="1" customWidth="1"/>
    <col min="62" max="62" width="11.42578125" customWidth="1"/>
  </cols>
  <sheetData>
    <row r="1" spans="1:62" x14ac:dyDescent="0.25">
      <c r="A1" s="135" t="s">
        <v>255</v>
      </c>
      <c r="B1" s="136"/>
      <c r="C1" s="136"/>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row>
    <row r="2" spans="1:62" ht="18" x14ac:dyDescent="0.25">
      <c r="A2" s="179" t="s">
        <v>0</v>
      </c>
      <c r="B2" s="179"/>
      <c r="C2" s="140" t="s">
        <v>260</v>
      </c>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214"/>
      <c r="BH2" s="214"/>
      <c r="BI2" s="214"/>
      <c r="BJ2" s="214"/>
    </row>
    <row r="3" spans="1:62" ht="18" x14ac:dyDescent="0.25">
      <c r="A3" s="179" t="s">
        <v>1</v>
      </c>
      <c r="B3" s="179"/>
      <c r="C3" s="140" t="s">
        <v>261</v>
      </c>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214"/>
      <c r="BH3" s="214"/>
      <c r="BI3" s="214"/>
      <c r="BJ3" s="214"/>
    </row>
    <row r="4" spans="1:62" ht="21" customHeight="1" x14ac:dyDescent="0.35">
      <c r="A4" s="179" t="s">
        <v>2</v>
      </c>
      <c r="B4" s="179"/>
      <c r="C4" s="141" t="s">
        <v>262</v>
      </c>
      <c r="D4" s="141"/>
      <c r="E4" s="141"/>
      <c r="F4" s="141"/>
      <c r="G4" s="141"/>
      <c r="H4" s="141"/>
      <c r="I4" s="141"/>
      <c r="J4" s="141"/>
      <c r="K4" s="141"/>
      <c r="L4" s="141"/>
      <c r="M4" s="141"/>
      <c r="N4" s="141"/>
      <c r="O4" s="141"/>
      <c r="P4" s="141"/>
      <c r="Q4" s="141"/>
      <c r="R4" s="141"/>
      <c r="S4" s="141"/>
      <c r="T4" s="14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214"/>
      <c r="BH4" s="214"/>
      <c r="BI4" s="214"/>
      <c r="BJ4" s="214"/>
    </row>
    <row r="5" spans="1:62" ht="48" customHeight="1" x14ac:dyDescent="0.25">
      <c r="A5" s="70"/>
      <c r="B5" s="70"/>
      <c r="C5" s="189" t="s">
        <v>3</v>
      </c>
      <c r="D5" s="189"/>
      <c r="E5" s="189"/>
      <c r="F5" s="189"/>
      <c r="G5" s="180"/>
      <c r="H5" s="180"/>
      <c r="I5" s="191" t="s">
        <v>4</v>
      </c>
      <c r="J5" s="191"/>
      <c r="K5" s="71"/>
      <c r="L5" s="71"/>
      <c r="M5" s="72"/>
      <c r="N5" s="192" t="s">
        <v>5</v>
      </c>
      <c r="O5" s="192"/>
      <c r="P5" s="192"/>
      <c r="Q5" s="192"/>
      <c r="R5" s="192"/>
      <c r="S5" s="192"/>
      <c r="T5" s="73" t="s">
        <v>6</v>
      </c>
      <c r="U5" s="184" t="s">
        <v>7</v>
      </c>
      <c r="V5" s="184"/>
      <c r="W5" s="184"/>
      <c r="X5" s="184"/>
      <c r="Y5" s="184"/>
      <c r="Z5" s="184"/>
      <c r="AA5" s="184"/>
      <c r="AB5" s="184"/>
      <c r="AC5" s="184"/>
      <c r="AD5" s="184"/>
      <c r="AE5" s="184"/>
      <c r="AF5" s="184"/>
      <c r="AG5" s="184"/>
      <c r="AH5" s="184"/>
      <c r="AI5" s="184"/>
      <c r="AJ5" s="184"/>
      <c r="AK5" s="74"/>
      <c r="AL5" s="143" t="s">
        <v>8</v>
      </c>
      <c r="AM5" s="143"/>
      <c r="AN5" s="143" t="s">
        <v>9</v>
      </c>
      <c r="AO5" s="143"/>
      <c r="AP5" s="143"/>
      <c r="AQ5" s="143"/>
      <c r="AR5" s="143"/>
      <c r="AS5" s="185" t="s">
        <v>10</v>
      </c>
      <c r="AT5" s="185"/>
      <c r="AU5" s="185"/>
      <c r="AV5" s="185"/>
      <c r="AW5" s="75" t="s">
        <v>11</v>
      </c>
      <c r="AX5" s="143" t="s">
        <v>12</v>
      </c>
      <c r="AY5" s="143"/>
      <c r="AZ5" s="143"/>
      <c r="BA5" s="143"/>
      <c r="BB5" s="143" t="s">
        <v>13</v>
      </c>
      <c r="BC5" s="143"/>
      <c r="BD5" s="143"/>
      <c r="BE5" s="143"/>
      <c r="BF5" s="143"/>
      <c r="BG5" s="143" t="s">
        <v>14</v>
      </c>
      <c r="BH5" s="143"/>
      <c r="BI5" s="143"/>
      <c r="BJ5" s="143"/>
    </row>
    <row r="6" spans="1:62" ht="45" customHeight="1" x14ac:dyDescent="0.25">
      <c r="A6" s="177" t="s">
        <v>15</v>
      </c>
      <c r="B6" s="148" t="s">
        <v>16</v>
      </c>
      <c r="C6" s="182" t="s">
        <v>17</v>
      </c>
      <c r="D6" s="142" t="s">
        <v>18</v>
      </c>
      <c r="E6" s="142" t="s">
        <v>19</v>
      </c>
      <c r="F6" s="174" t="s">
        <v>20</v>
      </c>
      <c r="G6" s="142" t="s">
        <v>21</v>
      </c>
      <c r="H6" s="142" t="s">
        <v>22</v>
      </c>
      <c r="I6" s="149" t="s">
        <v>23</v>
      </c>
      <c r="J6" s="150" t="s">
        <v>24</v>
      </c>
      <c r="K6" s="142" t="s">
        <v>25</v>
      </c>
      <c r="L6" s="175" t="s">
        <v>26</v>
      </c>
      <c r="M6" s="142" t="s">
        <v>27</v>
      </c>
      <c r="N6" s="182" t="s">
        <v>28</v>
      </c>
      <c r="O6" s="175" t="s">
        <v>29</v>
      </c>
      <c r="P6" s="175" t="s">
        <v>30</v>
      </c>
      <c r="Q6" s="181" t="s">
        <v>31</v>
      </c>
      <c r="R6" s="148" t="s">
        <v>32</v>
      </c>
      <c r="S6" s="148" t="s">
        <v>33</v>
      </c>
      <c r="T6" s="142" t="s">
        <v>34</v>
      </c>
      <c r="U6" s="177" t="s">
        <v>35</v>
      </c>
      <c r="V6" s="137" t="s">
        <v>36</v>
      </c>
      <c r="W6" s="142" t="s">
        <v>37</v>
      </c>
      <c r="X6" s="137" t="s">
        <v>36</v>
      </c>
      <c r="Y6" s="142" t="s">
        <v>38</v>
      </c>
      <c r="Z6" s="137" t="s">
        <v>36</v>
      </c>
      <c r="AA6" s="142" t="s">
        <v>39</v>
      </c>
      <c r="AB6" s="137" t="s">
        <v>36</v>
      </c>
      <c r="AC6" s="142" t="s">
        <v>40</v>
      </c>
      <c r="AD6" s="137" t="s">
        <v>36</v>
      </c>
      <c r="AE6" s="142" t="s">
        <v>41</v>
      </c>
      <c r="AF6" s="137" t="s">
        <v>36</v>
      </c>
      <c r="AG6" s="142" t="s">
        <v>42</v>
      </c>
      <c r="AH6" s="137" t="s">
        <v>43</v>
      </c>
      <c r="AI6" s="137" t="s">
        <v>44</v>
      </c>
      <c r="AJ6" s="142" t="s">
        <v>45</v>
      </c>
      <c r="AK6" s="76"/>
      <c r="AL6" s="148" t="s">
        <v>46</v>
      </c>
      <c r="AM6" s="148"/>
      <c r="AN6" s="142" t="s">
        <v>47</v>
      </c>
      <c r="AO6" s="142"/>
      <c r="AP6" s="142"/>
      <c r="AQ6" s="138" t="s">
        <v>48</v>
      </c>
      <c r="AR6" s="138"/>
      <c r="AS6" s="138" t="s">
        <v>49</v>
      </c>
      <c r="AT6" s="138" t="s">
        <v>50</v>
      </c>
      <c r="AU6" s="138" t="s">
        <v>51</v>
      </c>
      <c r="AV6" s="138" t="s">
        <v>52</v>
      </c>
      <c r="AW6" s="183" t="s">
        <v>53</v>
      </c>
      <c r="AX6" s="137" t="s">
        <v>54</v>
      </c>
      <c r="AY6" s="137" t="s">
        <v>55</v>
      </c>
      <c r="AZ6" s="137"/>
      <c r="BA6" s="137"/>
      <c r="BB6" s="144" t="s">
        <v>56</v>
      </c>
      <c r="BC6" s="144" t="s">
        <v>57</v>
      </c>
      <c r="BD6" s="144" t="s">
        <v>58</v>
      </c>
      <c r="BE6" s="144" t="s">
        <v>59</v>
      </c>
      <c r="BF6" s="144" t="s">
        <v>60</v>
      </c>
      <c r="BG6" s="144" t="s">
        <v>61</v>
      </c>
      <c r="BH6" s="144" t="s">
        <v>62</v>
      </c>
      <c r="BI6" s="144" t="s">
        <v>63</v>
      </c>
      <c r="BJ6" s="144" t="s">
        <v>60</v>
      </c>
    </row>
    <row r="7" spans="1:62" ht="38.450000000000003" customHeight="1" x14ac:dyDescent="0.25">
      <c r="A7" s="177"/>
      <c r="B7" s="148"/>
      <c r="C7" s="182"/>
      <c r="D7" s="142"/>
      <c r="E7" s="142"/>
      <c r="F7" s="174"/>
      <c r="G7" s="142"/>
      <c r="H7" s="142"/>
      <c r="I7" s="149"/>
      <c r="J7" s="150"/>
      <c r="K7" s="142"/>
      <c r="L7" s="175"/>
      <c r="M7" s="142"/>
      <c r="N7" s="182"/>
      <c r="O7" s="175"/>
      <c r="P7" s="175"/>
      <c r="Q7" s="181"/>
      <c r="R7" s="148"/>
      <c r="S7" s="148"/>
      <c r="T7" s="142"/>
      <c r="U7" s="177"/>
      <c r="V7" s="137"/>
      <c r="W7" s="142"/>
      <c r="X7" s="137"/>
      <c r="Y7" s="142"/>
      <c r="Z7" s="137"/>
      <c r="AA7" s="142"/>
      <c r="AB7" s="137"/>
      <c r="AC7" s="137"/>
      <c r="AD7" s="137"/>
      <c r="AE7" s="142"/>
      <c r="AF7" s="137"/>
      <c r="AG7" s="142"/>
      <c r="AH7" s="137"/>
      <c r="AI7" s="137"/>
      <c r="AJ7" s="142"/>
      <c r="AK7" s="76"/>
      <c r="AL7" s="148"/>
      <c r="AM7" s="148"/>
      <c r="AN7" s="142"/>
      <c r="AO7" s="142"/>
      <c r="AP7" s="142"/>
      <c r="AQ7" s="138"/>
      <c r="AR7" s="138"/>
      <c r="AS7" s="138"/>
      <c r="AT7" s="138"/>
      <c r="AU7" s="138"/>
      <c r="AV7" s="138"/>
      <c r="AW7" s="183"/>
      <c r="AX7" s="137"/>
      <c r="AY7" s="77" t="s">
        <v>64</v>
      </c>
      <c r="AZ7" s="77" t="s">
        <v>35</v>
      </c>
      <c r="BA7" s="77" t="s">
        <v>65</v>
      </c>
      <c r="BB7" s="144"/>
      <c r="BC7" s="144"/>
      <c r="BD7" s="144"/>
      <c r="BE7" s="144"/>
      <c r="BF7" s="144"/>
      <c r="BG7" s="144"/>
      <c r="BH7" s="144"/>
      <c r="BI7" s="144"/>
      <c r="BJ7" s="144"/>
    </row>
    <row r="8" spans="1:62" s="34" customFormat="1" ht="57" x14ac:dyDescent="0.25">
      <c r="A8" s="188">
        <v>1</v>
      </c>
      <c r="B8" s="145" t="s">
        <v>275</v>
      </c>
      <c r="C8" s="147" t="s">
        <v>218</v>
      </c>
      <c r="D8" s="147" t="s">
        <v>213</v>
      </c>
      <c r="E8" s="147" t="s">
        <v>68</v>
      </c>
      <c r="F8" s="147" t="s">
        <v>225</v>
      </c>
      <c r="G8" s="66" t="s">
        <v>263</v>
      </c>
      <c r="H8" s="153" t="s">
        <v>264</v>
      </c>
      <c r="I8" s="147">
        <v>1</v>
      </c>
      <c r="J8" s="147">
        <v>3</v>
      </c>
      <c r="K8" s="160" t="s">
        <v>143</v>
      </c>
      <c r="L8" s="147" t="s">
        <v>227</v>
      </c>
      <c r="M8" s="170" t="s">
        <v>265</v>
      </c>
      <c r="N8" s="147" t="s">
        <v>266</v>
      </c>
      <c r="O8" s="147" t="s">
        <v>267</v>
      </c>
      <c r="P8" s="153" t="s">
        <v>268</v>
      </c>
      <c r="Q8" s="153" t="s">
        <v>269</v>
      </c>
      <c r="R8" s="153" t="s">
        <v>270</v>
      </c>
      <c r="S8" s="147" t="s">
        <v>271</v>
      </c>
      <c r="T8" s="171" t="s">
        <v>71</v>
      </c>
      <c r="U8" s="161" t="s">
        <v>81</v>
      </c>
      <c r="V8" s="79"/>
      <c r="W8" s="161" t="s">
        <v>73</v>
      </c>
      <c r="X8" s="79"/>
      <c r="Y8" s="161" t="s">
        <v>83</v>
      </c>
      <c r="Z8" s="79"/>
      <c r="AA8" s="161" t="s">
        <v>75</v>
      </c>
      <c r="AB8" s="79"/>
      <c r="AC8" s="161" t="s">
        <v>76</v>
      </c>
      <c r="AD8" s="79">
        <f>IF(AC8="Confiable",15,0)</f>
        <v>0</v>
      </c>
      <c r="AE8" s="161" t="s">
        <v>160</v>
      </c>
      <c r="AF8" s="79"/>
      <c r="AG8" s="161" t="s">
        <v>78</v>
      </c>
      <c r="AH8" s="66">
        <f>IF(AG8="Completa",10,IF(AG8="Incompleta",5,0))</f>
        <v>5</v>
      </c>
      <c r="AI8" s="66">
        <f>SUM(V8+X8+Z8+AB8+AD8+AF8+AH8)</f>
        <v>5</v>
      </c>
      <c r="AJ8" s="190">
        <f>15+0+15+10+0+15+5</f>
        <v>60</v>
      </c>
      <c r="AK8" s="57"/>
      <c r="AL8" s="166" t="s">
        <v>248</v>
      </c>
      <c r="AM8" s="57"/>
      <c r="AN8" s="57"/>
      <c r="AO8" s="163" t="s">
        <v>248</v>
      </c>
      <c r="AP8" s="164"/>
      <c r="AQ8" s="165" t="s">
        <v>248</v>
      </c>
      <c r="AR8" s="165"/>
      <c r="AS8" s="162" t="s">
        <v>253</v>
      </c>
      <c r="AT8" s="162" t="s">
        <v>253</v>
      </c>
      <c r="AU8" s="173">
        <f>'GRAFICO RIESGO INHERENTE'!L11</f>
        <v>1</v>
      </c>
      <c r="AV8" s="186">
        <f>'GRAFICO RIESGO INHERENTE'!K11</f>
        <v>3</v>
      </c>
      <c r="AW8" s="160">
        <f>'GRAFICO RIESGO RESIDUAL'!L10</f>
        <v>3</v>
      </c>
      <c r="AX8" s="178"/>
      <c r="AY8" s="81"/>
      <c r="AZ8" s="82"/>
      <c r="BA8" s="82"/>
      <c r="BB8" s="58"/>
      <c r="BC8" s="58"/>
      <c r="BD8" s="58"/>
      <c r="BE8" s="58"/>
      <c r="BF8" s="83"/>
      <c r="BG8" s="58"/>
      <c r="BH8" s="58"/>
      <c r="BI8" s="58"/>
      <c r="BJ8" s="59"/>
    </row>
    <row r="9" spans="1:62" s="34" customFormat="1" ht="30.75" customHeight="1" x14ac:dyDescent="0.25">
      <c r="A9" s="188"/>
      <c r="B9" s="146"/>
      <c r="C9" s="147"/>
      <c r="D9" s="147"/>
      <c r="E9" s="147"/>
      <c r="F9" s="147"/>
      <c r="G9" s="151" t="s">
        <v>276</v>
      </c>
      <c r="H9" s="153"/>
      <c r="I9" s="147"/>
      <c r="J9" s="147"/>
      <c r="K9" s="160"/>
      <c r="L9" s="147"/>
      <c r="M9" s="170"/>
      <c r="N9" s="147"/>
      <c r="O9" s="147"/>
      <c r="P9" s="153"/>
      <c r="Q9" s="153"/>
      <c r="R9" s="153"/>
      <c r="S9" s="147"/>
      <c r="T9" s="171"/>
      <c r="U9" s="161"/>
      <c r="V9" s="79"/>
      <c r="W9" s="161"/>
      <c r="X9" s="79"/>
      <c r="Y9" s="161"/>
      <c r="Z9" s="79"/>
      <c r="AA9" s="161"/>
      <c r="AB9" s="79"/>
      <c r="AC9" s="161"/>
      <c r="AD9" s="79">
        <f t="shared" ref="AD9:AD10" si="0">IF(AC9="Confiable",15,0)</f>
        <v>0</v>
      </c>
      <c r="AE9" s="161"/>
      <c r="AF9" s="79"/>
      <c r="AG9" s="161"/>
      <c r="AH9" s="66">
        <f t="shared" ref="AH9:AH10" si="1">IF(AG9="Completa",10,IF(AG9="Incompleta",5,0))</f>
        <v>0</v>
      </c>
      <c r="AI9" s="66">
        <f>SUM(V9+X9+Z9+AB9+AD9+AF9+AH9)</f>
        <v>0</v>
      </c>
      <c r="AJ9" s="190"/>
      <c r="AK9" s="57"/>
      <c r="AL9" s="166"/>
      <c r="AM9" s="57"/>
      <c r="AN9" s="57"/>
      <c r="AO9" s="163"/>
      <c r="AP9" s="164"/>
      <c r="AQ9" s="165"/>
      <c r="AR9" s="165"/>
      <c r="AS9" s="162"/>
      <c r="AT9" s="162"/>
      <c r="AU9" s="173"/>
      <c r="AV9" s="186"/>
      <c r="AW9" s="160"/>
      <c r="AX9" s="178"/>
      <c r="AY9" s="56"/>
      <c r="AZ9" s="56"/>
      <c r="BA9" s="56"/>
      <c r="BB9" s="58"/>
      <c r="BC9" s="58"/>
      <c r="BD9" s="58"/>
      <c r="BE9" s="58"/>
      <c r="BF9" s="59"/>
      <c r="BG9" s="58"/>
      <c r="BH9" s="58"/>
      <c r="BI9" s="58"/>
      <c r="BJ9" s="59"/>
    </row>
    <row r="10" spans="1:62" s="34" customFormat="1" ht="34.5" customHeight="1" x14ac:dyDescent="0.25">
      <c r="A10" s="188"/>
      <c r="B10" s="146"/>
      <c r="C10" s="147"/>
      <c r="D10" s="147"/>
      <c r="E10" s="147"/>
      <c r="F10" s="147"/>
      <c r="G10" s="152"/>
      <c r="H10" s="153"/>
      <c r="I10" s="147"/>
      <c r="J10" s="147"/>
      <c r="K10" s="160"/>
      <c r="L10" s="147"/>
      <c r="M10" s="170"/>
      <c r="N10" s="147"/>
      <c r="O10" s="147"/>
      <c r="P10" s="153"/>
      <c r="Q10" s="153"/>
      <c r="R10" s="153"/>
      <c r="S10" s="147"/>
      <c r="T10" s="171"/>
      <c r="U10" s="161"/>
      <c r="V10" s="79"/>
      <c r="W10" s="161"/>
      <c r="X10" s="79"/>
      <c r="Y10" s="161"/>
      <c r="Z10" s="79"/>
      <c r="AA10" s="161"/>
      <c r="AB10" s="79"/>
      <c r="AC10" s="161"/>
      <c r="AD10" s="79">
        <f t="shared" si="0"/>
        <v>0</v>
      </c>
      <c r="AE10" s="161"/>
      <c r="AF10" s="79"/>
      <c r="AG10" s="161"/>
      <c r="AH10" s="66">
        <f t="shared" si="1"/>
        <v>0</v>
      </c>
      <c r="AI10" s="66">
        <f>SUM(V10+X10+Z10+AB10+AD10+AF10+AH10)</f>
        <v>0</v>
      </c>
      <c r="AJ10" s="190"/>
      <c r="AK10" s="57"/>
      <c r="AL10" s="166"/>
      <c r="AM10" s="57"/>
      <c r="AN10" s="57"/>
      <c r="AO10" s="163"/>
      <c r="AP10" s="164"/>
      <c r="AQ10" s="165"/>
      <c r="AR10" s="165"/>
      <c r="AS10" s="162"/>
      <c r="AT10" s="162"/>
      <c r="AU10" s="173"/>
      <c r="AV10" s="186"/>
      <c r="AW10" s="160"/>
      <c r="AX10" s="178"/>
      <c r="AY10" s="56"/>
      <c r="AZ10" s="56"/>
      <c r="BA10" s="56"/>
      <c r="BB10" s="58"/>
      <c r="BC10" s="58"/>
      <c r="BD10" s="58"/>
      <c r="BE10" s="58"/>
      <c r="BF10" s="59"/>
      <c r="BG10" s="58"/>
      <c r="BH10" s="58"/>
      <c r="BI10" s="58"/>
      <c r="BJ10" s="59"/>
    </row>
    <row r="11" spans="1:62" s="34" customFormat="1" ht="110.1" customHeight="1" x14ac:dyDescent="0.25">
      <c r="A11" s="188">
        <v>2</v>
      </c>
      <c r="B11" s="194" t="s">
        <v>272</v>
      </c>
      <c r="C11" s="139" t="s">
        <v>66</v>
      </c>
      <c r="D11" s="139"/>
      <c r="E11" s="139"/>
      <c r="F11" s="139"/>
      <c r="G11" s="203"/>
      <c r="H11" s="139"/>
      <c r="I11" s="139"/>
      <c r="J11" s="139"/>
      <c r="K11" s="176"/>
      <c r="L11" s="139"/>
      <c r="M11" s="215"/>
      <c r="N11" s="147"/>
      <c r="O11" s="139"/>
      <c r="P11" s="139"/>
      <c r="Q11" s="139"/>
      <c r="R11" s="139"/>
      <c r="S11" s="139"/>
      <c r="T11" s="212"/>
      <c r="U11" s="139"/>
      <c r="V11" s="66"/>
      <c r="W11" s="139"/>
      <c r="X11" s="66"/>
      <c r="Y11" s="139"/>
      <c r="Z11" s="66"/>
      <c r="AA11" s="139"/>
      <c r="AB11" s="66"/>
      <c r="AC11" s="139"/>
      <c r="AD11" s="66"/>
      <c r="AE11" s="139"/>
      <c r="AF11" s="66"/>
      <c r="AG11" s="139"/>
      <c r="AH11" s="66"/>
      <c r="AI11" s="32"/>
      <c r="AJ11" s="190"/>
      <c r="AK11" s="33"/>
      <c r="AL11" s="172"/>
      <c r="AM11" s="33"/>
      <c r="AN11" s="57"/>
      <c r="AO11" s="163"/>
      <c r="AP11" s="164"/>
      <c r="AQ11" s="168"/>
      <c r="AR11" s="168"/>
      <c r="AS11" s="169"/>
      <c r="AT11" s="169"/>
      <c r="AU11" s="167"/>
      <c r="AV11" s="168"/>
      <c r="AW11" s="176"/>
      <c r="AX11" s="178"/>
      <c r="AY11" s="88"/>
      <c r="AZ11" s="26"/>
      <c r="BA11" s="26"/>
      <c r="BB11" s="31"/>
      <c r="BC11" s="31"/>
      <c r="BD11" s="31"/>
      <c r="BE11" s="31"/>
      <c r="BF11" s="30"/>
      <c r="BG11" s="31"/>
      <c r="BH11" s="31"/>
      <c r="BI11" s="31"/>
      <c r="BJ11" s="30"/>
    </row>
    <row r="12" spans="1:62" s="34" customFormat="1" ht="48" hidden="1" customHeight="1" thickBot="1" x14ac:dyDescent="0.3">
      <c r="A12" s="188"/>
      <c r="B12" s="194"/>
      <c r="C12" s="139"/>
      <c r="D12" s="139"/>
      <c r="E12" s="139"/>
      <c r="F12" s="139"/>
      <c r="G12" s="203"/>
      <c r="H12" s="139"/>
      <c r="I12" s="139"/>
      <c r="J12" s="139"/>
      <c r="K12" s="176"/>
      <c r="L12" s="139"/>
      <c r="M12" s="215"/>
      <c r="N12" s="147"/>
      <c r="O12" s="139"/>
      <c r="P12" s="139"/>
      <c r="Q12" s="139"/>
      <c r="R12" s="139"/>
      <c r="S12" s="139"/>
      <c r="T12" s="212"/>
      <c r="U12" s="139"/>
      <c r="V12" s="66"/>
      <c r="W12" s="139"/>
      <c r="X12" s="66"/>
      <c r="Y12" s="139"/>
      <c r="Z12" s="66"/>
      <c r="AA12" s="139"/>
      <c r="AB12" s="66"/>
      <c r="AC12" s="139"/>
      <c r="AD12" s="66"/>
      <c r="AE12" s="139"/>
      <c r="AF12" s="66"/>
      <c r="AG12" s="139"/>
      <c r="AH12" s="66"/>
      <c r="AI12" s="32"/>
      <c r="AJ12" s="190"/>
      <c r="AK12" s="33"/>
      <c r="AL12" s="172"/>
      <c r="AM12" s="33"/>
      <c r="AN12" s="57"/>
      <c r="AO12" s="163"/>
      <c r="AP12" s="164"/>
      <c r="AQ12" s="168"/>
      <c r="AR12" s="168"/>
      <c r="AS12" s="169"/>
      <c r="AT12" s="169"/>
      <c r="AU12" s="167"/>
      <c r="AV12" s="168"/>
      <c r="AW12" s="176"/>
      <c r="AX12" s="178"/>
      <c r="AY12" s="26"/>
      <c r="AZ12" s="26"/>
      <c r="BA12" s="26"/>
      <c r="BB12" s="31"/>
      <c r="BC12" s="31"/>
      <c r="BD12" s="31"/>
      <c r="BE12" s="31"/>
      <c r="BF12" s="30"/>
      <c r="BG12" s="31"/>
      <c r="BH12" s="31"/>
      <c r="BI12" s="31"/>
      <c r="BJ12" s="30"/>
    </row>
    <row r="13" spans="1:62" s="34" customFormat="1" ht="48" hidden="1" customHeight="1" thickBot="1" x14ac:dyDescent="0.3">
      <c r="A13" s="188"/>
      <c r="B13" s="194"/>
      <c r="C13" s="139"/>
      <c r="D13" s="139"/>
      <c r="E13" s="139"/>
      <c r="F13" s="139"/>
      <c r="G13" s="203"/>
      <c r="H13" s="139"/>
      <c r="I13" s="139"/>
      <c r="J13" s="139"/>
      <c r="K13" s="176"/>
      <c r="L13" s="139"/>
      <c r="M13" s="215"/>
      <c r="N13" s="147"/>
      <c r="O13" s="139"/>
      <c r="P13" s="139"/>
      <c r="Q13" s="139"/>
      <c r="R13" s="139"/>
      <c r="S13" s="139"/>
      <c r="T13" s="212"/>
      <c r="U13" s="139"/>
      <c r="V13" s="66"/>
      <c r="W13" s="139"/>
      <c r="X13" s="66"/>
      <c r="Y13" s="139"/>
      <c r="Z13" s="66"/>
      <c r="AA13" s="139"/>
      <c r="AB13" s="66"/>
      <c r="AC13" s="139"/>
      <c r="AD13" s="66"/>
      <c r="AE13" s="139"/>
      <c r="AF13" s="66"/>
      <c r="AG13" s="139"/>
      <c r="AH13" s="66"/>
      <c r="AI13" s="32"/>
      <c r="AJ13" s="190"/>
      <c r="AK13" s="33"/>
      <c r="AL13" s="172"/>
      <c r="AM13" s="33"/>
      <c r="AN13" s="57"/>
      <c r="AO13" s="163"/>
      <c r="AP13" s="164"/>
      <c r="AQ13" s="168"/>
      <c r="AR13" s="168"/>
      <c r="AS13" s="169"/>
      <c r="AT13" s="169"/>
      <c r="AU13" s="167"/>
      <c r="AV13" s="168"/>
      <c r="AW13" s="176"/>
      <c r="AX13" s="178"/>
      <c r="AY13" s="26"/>
      <c r="AZ13" s="26"/>
      <c r="BA13" s="26"/>
      <c r="BB13" s="31"/>
      <c r="BC13" s="31"/>
      <c r="BD13" s="31"/>
      <c r="BE13" s="31"/>
      <c r="BF13" s="30"/>
      <c r="BG13" s="31"/>
      <c r="BH13" s="31"/>
      <c r="BI13" s="31"/>
      <c r="BJ13" s="30"/>
    </row>
    <row r="14" spans="1:62" s="34" customFormat="1" ht="111.95" customHeight="1" x14ac:dyDescent="0.25">
      <c r="A14" s="188">
        <v>3</v>
      </c>
      <c r="B14" s="194" t="s">
        <v>273</v>
      </c>
      <c r="C14" s="139" t="s">
        <v>208</v>
      </c>
      <c r="D14" s="139"/>
      <c r="E14" s="139"/>
      <c r="F14" s="139"/>
      <c r="G14" s="139"/>
      <c r="H14" s="139"/>
      <c r="I14" s="139"/>
      <c r="J14" s="139"/>
      <c r="K14" s="176"/>
      <c r="L14" s="139"/>
      <c r="M14" s="60"/>
      <c r="N14" s="66"/>
      <c r="O14" s="65"/>
      <c r="P14" s="65"/>
      <c r="Q14" s="65"/>
      <c r="R14" s="65"/>
      <c r="S14" s="65"/>
      <c r="T14" s="89"/>
      <c r="U14" s="61"/>
      <c r="V14" s="66"/>
      <c r="W14" s="61"/>
      <c r="X14" s="66"/>
      <c r="Y14" s="61"/>
      <c r="Z14" s="66"/>
      <c r="AA14" s="61"/>
      <c r="AB14" s="66"/>
      <c r="AC14" s="61"/>
      <c r="AD14" s="66"/>
      <c r="AE14" s="61"/>
      <c r="AF14" s="66"/>
      <c r="AG14" s="61"/>
      <c r="AH14" s="66"/>
      <c r="AI14" s="32"/>
      <c r="AJ14" s="67"/>
      <c r="AK14" s="33"/>
      <c r="AL14" s="90"/>
      <c r="AM14" s="33"/>
      <c r="AN14" s="57"/>
      <c r="AO14" s="68"/>
      <c r="AP14" s="69"/>
      <c r="AQ14" s="168"/>
      <c r="AR14" s="168"/>
      <c r="AS14" s="169"/>
      <c r="AT14" s="169"/>
      <c r="AU14" s="167"/>
      <c r="AV14" s="168"/>
      <c r="AW14" s="176"/>
      <c r="AX14" s="178"/>
      <c r="AY14" s="88"/>
      <c r="AZ14" s="26"/>
      <c r="BA14" s="26"/>
      <c r="BB14" s="31"/>
      <c r="BC14" s="31"/>
      <c r="BD14" s="31"/>
      <c r="BE14" s="31"/>
      <c r="BF14" s="30"/>
      <c r="BG14" s="31"/>
      <c r="BH14" s="31"/>
      <c r="BI14" s="31"/>
      <c r="BJ14" s="30"/>
    </row>
    <row r="15" spans="1:62" s="34" customFormat="1" ht="12.95" customHeight="1" x14ac:dyDescent="0.25">
      <c r="A15" s="188"/>
      <c r="B15" s="194"/>
      <c r="C15" s="139"/>
      <c r="D15" s="139"/>
      <c r="E15" s="139"/>
      <c r="F15" s="139"/>
      <c r="G15" s="139"/>
      <c r="H15" s="139"/>
      <c r="I15" s="139"/>
      <c r="J15" s="139"/>
      <c r="K15" s="176"/>
      <c r="L15" s="139"/>
      <c r="M15" s="193"/>
      <c r="N15" s="147"/>
      <c r="O15" s="187"/>
      <c r="P15" s="187"/>
      <c r="Q15" s="187"/>
      <c r="R15" s="187"/>
      <c r="S15" s="187"/>
      <c r="T15" s="212"/>
      <c r="U15" s="139"/>
      <c r="V15" s="66"/>
      <c r="W15" s="139"/>
      <c r="X15" s="66"/>
      <c r="Y15" s="139"/>
      <c r="Z15" s="66"/>
      <c r="AA15" s="139"/>
      <c r="AB15" s="66"/>
      <c r="AC15" s="139"/>
      <c r="AD15" s="66"/>
      <c r="AE15" s="139"/>
      <c r="AF15" s="66"/>
      <c r="AG15" s="139"/>
      <c r="AH15" s="66"/>
      <c r="AI15" s="32"/>
      <c r="AJ15" s="190"/>
      <c r="AK15" s="33"/>
      <c r="AL15" s="172"/>
      <c r="AM15" s="33"/>
      <c r="AN15" s="57"/>
      <c r="AO15" s="163"/>
      <c r="AP15" s="164"/>
      <c r="AQ15" s="168"/>
      <c r="AR15" s="168"/>
      <c r="AS15" s="169"/>
      <c r="AT15" s="169"/>
      <c r="AU15" s="167"/>
      <c r="AV15" s="168"/>
      <c r="AW15" s="176"/>
      <c r="AX15" s="178"/>
      <c r="AY15" s="26"/>
      <c r="AZ15" s="26"/>
      <c r="BA15" s="26"/>
      <c r="BB15" s="31"/>
      <c r="BC15" s="31"/>
      <c r="BD15" s="31"/>
      <c r="BE15" s="31"/>
      <c r="BF15" s="30"/>
      <c r="BG15" s="31"/>
      <c r="BH15" s="31"/>
      <c r="BI15" s="31"/>
      <c r="BJ15" s="30"/>
    </row>
    <row r="16" spans="1:62" s="34" customFormat="1" ht="48" hidden="1" customHeight="1" thickBot="1" x14ac:dyDescent="0.3">
      <c r="A16" s="188"/>
      <c r="B16" s="194"/>
      <c r="C16" s="139"/>
      <c r="D16" s="139"/>
      <c r="E16" s="139"/>
      <c r="F16" s="139"/>
      <c r="G16" s="139"/>
      <c r="H16" s="139"/>
      <c r="I16" s="139"/>
      <c r="J16" s="139"/>
      <c r="K16" s="176"/>
      <c r="L16" s="139"/>
      <c r="M16" s="193"/>
      <c r="N16" s="147"/>
      <c r="O16" s="187"/>
      <c r="P16" s="187"/>
      <c r="Q16" s="187"/>
      <c r="R16" s="187"/>
      <c r="S16" s="187"/>
      <c r="T16" s="212"/>
      <c r="U16" s="139"/>
      <c r="V16" s="66"/>
      <c r="W16" s="139"/>
      <c r="X16" s="66"/>
      <c r="Y16" s="139"/>
      <c r="Z16" s="66"/>
      <c r="AA16" s="139"/>
      <c r="AB16" s="66"/>
      <c r="AC16" s="139"/>
      <c r="AD16" s="66"/>
      <c r="AE16" s="139"/>
      <c r="AF16" s="66"/>
      <c r="AG16" s="139"/>
      <c r="AH16" s="66"/>
      <c r="AI16" s="32"/>
      <c r="AJ16" s="190"/>
      <c r="AK16" s="33"/>
      <c r="AL16" s="172"/>
      <c r="AM16" s="33"/>
      <c r="AN16" s="57"/>
      <c r="AO16" s="163"/>
      <c r="AP16" s="164"/>
      <c r="AQ16" s="168"/>
      <c r="AR16" s="168"/>
      <c r="AS16" s="169"/>
      <c r="AT16" s="169"/>
      <c r="AU16" s="167"/>
      <c r="AV16" s="168"/>
      <c r="AW16" s="176"/>
      <c r="AX16" s="178"/>
      <c r="AY16" s="26"/>
      <c r="AZ16" s="26"/>
      <c r="BA16" s="26"/>
      <c r="BB16" s="31"/>
      <c r="BC16" s="31"/>
      <c r="BD16" s="31"/>
      <c r="BE16" s="31"/>
      <c r="BF16" s="30"/>
      <c r="BG16" s="31"/>
      <c r="BH16" s="31"/>
      <c r="BI16" s="31"/>
      <c r="BJ16" s="30"/>
    </row>
    <row r="17" spans="1:62" s="34" customFormat="1" x14ac:dyDescent="0.25">
      <c r="A17" s="188">
        <v>4</v>
      </c>
      <c r="B17" s="194" t="s">
        <v>274</v>
      </c>
      <c r="C17" s="139" t="s">
        <v>212</v>
      </c>
      <c r="D17" s="139"/>
      <c r="E17" s="139"/>
      <c r="F17" s="139"/>
      <c r="G17" s="32"/>
      <c r="H17" s="139"/>
      <c r="I17" s="139"/>
      <c r="J17" s="139"/>
      <c r="K17" s="176"/>
      <c r="L17" s="139"/>
      <c r="M17" s="91"/>
      <c r="N17" s="66"/>
      <c r="O17" s="65"/>
      <c r="P17" s="65"/>
      <c r="Q17" s="65"/>
      <c r="R17" s="65"/>
      <c r="S17" s="61"/>
      <c r="T17" s="89"/>
      <c r="U17" s="61"/>
      <c r="V17" s="66"/>
      <c r="W17" s="61"/>
      <c r="X17" s="66"/>
      <c r="Y17" s="61"/>
      <c r="Z17" s="66"/>
      <c r="AA17" s="61"/>
      <c r="AB17" s="66"/>
      <c r="AC17" s="61"/>
      <c r="AD17" s="66"/>
      <c r="AE17" s="61"/>
      <c r="AF17" s="66"/>
      <c r="AG17" s="61"/>
      <c r="AH17" s="66"/>
      <c r="AI17" s="61"/>
      <c r="AJ17" s="67"/>
      <c r="AK17" s="33"/>
      <c r="AL17" s="90"/>
      <c r="AM17" s="33"/>
      <c r="AN17" s="57"/>
      <c r="AO17" s="68"/>
      <c r="AP17" s="69"/>
      <c r="AQ17" s="168"/>
      <c r="AR17" s="168"/>
      <c r="AS17" s="169"/>
      <c r="AT17" s="169"/>
      <c r="AU17" s="167"/>
      <c r="AV17" s="168"/>
      <c r="AW17" s="176"/>
      <c r="AX17" s="178"/>
      <c r="AY17" s="88"/>
      <c r="AZ17" s="26"/>
      <c r="BA17" s="26"/>
      <c r="BB17" s="31"/>
      <c r="BC17" s="31"/>
      <c r="BD17" s="31"/>
      <c r="BE17" s="31"/>
      <c r="BF17" s="30"/>
      <c r="BG17" s="31"/>
      <c r="BH17" s="31"/>
      <c r="BI17" s="31"/>
      <c r="BJ17" s="30"/>
    </row>
    <row r="18" spans="1:62" s="34" customFormat="1" ht="45.75" customHeight="1" x14ac:dyDescent="0.25">
      <c r="A18" s="188"/>
      <c r="B18" s="194"/>
      <c r="C18" s="139"/>
      <c r="D18" s="139"/>
      <c r="E18" s="139"/>
      <c r="F18" s="139"/>
      <c r="G18" s="187"/>
      <c r="H18" s="139"/>
      <c r="I18" s="139"/>
      <c r="J18" s="139"/>
      <c r="K18" s="176"/>
      <c r="L18" s="139"/>
      <c r="M18" s="201"/>
      <c r="N18" s="153"/>
      <c r="O18" s="187"/>
      <c r="P18" s="187"/>
      <c r="Q18" s="187"/>
      <c r="R18" s="187"/>
      <c r="S18" s="187"/>
      <c r="T18" s="223"/>
      <c r="U18" s="187"/>
      <c r="V18" s="66"/>
      <c r="W18" s="187"/>
      <c r="X18" s="66"/>
      <c r="Y18" s="187"/>
      <c r="Z18" s="66"/>
      <c r="AA18" s="187"/>
      <c r="AB18" s="66"/>
      <c r="AC18" s="187"/>
      <c r="AD18" s="66"/>
      <c r="AE18" s="187"/>
      <c r="AF18" s="66"/>
      <c r="AG18" s="187"/>
      <c r="AH18" s="66"/>
      <c r="AI18" s="61"/>
      <c r="AJ18" s="217"/>
      <c r="AK18" s="33"/>
      <c r="AL18" s="218"/>
      <c r="AM18" s="33"/>
      <c r="AN18" s="57"/>
      <c r="AO18" s="219"/>
      <c r="AP18" s="220"/>
      <c r="AQ18" s="168"/>
      <c r="AR18" s="168"/>
      <c r="AS18" s="169"/>
      <c r="AT18" s="169"/>
      <c r="AU18" s="167"/>
      <c r="AV18" s="168"/>
      <c r="AW18" s="176"/>
      <c r="AX18" s="178"/>
      <c r="AY18" s="26"/>
      <c r="AZ18" s="26"/>
      <c r="BA18" s="26"/>
      <c r="BB18" s="31"/>
      <c r="BC18" s="31"/>
      <c r="BD18" s="31"/>
      <c r="BE18" s="31"/>
      <c r="BF18" s="30"/>
      <c r="BG18" s="31"/>
      <c r="BH18" s="31"/>
      <c r="BI18" s="31"/>
      <c r="BJ18" s="30"/>
    </row>
    <row r="19" spans="1:62" s="34" customFormat="1" ht="8.25" customHeight="1" x14ac:dyDescent="0.25">
      <c r="A19" s="188"/>
      <c r="B19" s="194"/>
      <c r="C19" s="139"/>
      <c r="D19" s="139"/>
      <c r="E19" s="139"/>
      <c r="F19" s="139"/>
      <c r="G19" s="187"/>
      <c r="H19" s="139"/>
      <c r="I19" s="139"/>
      <c r="J19" s="139"/>
      <c r="K19" s="176"/>
      <c r="L19" s="139"/>
      <c r="M19" s="201"/>
      <c r="N19" s="201"/>
      <c r="O19" s="201"/>
      <c r="P19" s="201"/>
      <c r="Q19" s="201"/>
      <c r="R19" s="201"/>
      <c r="S19" s="201"/>
      <c r="T19" s="201"/>
      <c r="U19" s="201"/>
      <c r="V19" s="66"/>
      <c r="W19" s="201"/>
      <c r="X19" s="66"/>
      <c r="Y19" s="201"/>
      <c r="Z19" s="66"/>
      <c r="AA19" s="201"/>
      <c r="AB19" s="66"/>
      <c r="AC19" s="201"/>
      <c r="AD19" s="66"/>
      <c r="AE19" s="201"/>
      <c r="AF19" s="66"/>
      <c r="AG19" s="201"/>
      <c r="AH19" s="66"/>
      <c r="AI19" s="32"/>
      <c r="AJ19" s="201"/>
      <c r="AK19" s="33"/>
      <c r="AL19" s="201"/>
      <c r="AM19" s="33"/>
      <c r="AN19" s="57"/>
      <c r="AO19" s="201"/>
      <c r="AP19" s="201"/>
      <c r="AQ19" s="168"/>
      <c r="AR19" s="168"/>
      <c r="AS19" s="169"/>
      <c r="AT19" s="169"/>
      <c r="AU19" s="167"/>
      <c r="AV19" s="168"/>
      <c r="AW19" s="176"/>
      <c r="AX19" s="178"/>
      <c r="AY19" s="26"/>
      <c r="AZ19" s="26"/>
      <c r="BA19" s="26"/>
      <c r="BB19" s="31"/>
      <c r="BC19" s="31"/>
      <c r="BD19" s="31"/>
      <c r="BE19" s="31"/>
      <c r="BF19" s="30"/>
      <c r="BG19" s="31"/>
      <c r="BH19" s="31"/>
      <c r="BI19" s="31"/>
      <c r="BJ19" s="30"/>
    </row>
    <row r="20" spans="1:62" s="34" customFormat="1" ht="75" x14ac:dyDescent="0.25">
      <c r="A20" s="209">
        <v>5</v>
      </c>
      <c r="B20" s="205" t="s">
        <v>325</v>
      </c>
      <c r="C20" s="129" t="s">
        <v>208</v>
      </c>
      <c r="D20" s="129" t="s">
        <v>213</v>
      </c>
      <c r="E20" s="129" t="s">
        <v>200</v>
      </c>
      <c r="F20" s="129" t="s">
        <v>235</v>
      </c>
      <c r="G20" s="117" t="s">
        <v>321</v>
      </c>
      <c r="H20" s="129" t="s">
        <v>324</v>
      </c>
      <c r="I20" s="129">
        <v>2</v>
      </c>
      <c r="J20" s="129">
        <v>5</v>
      </c>
      <c r="K20" s="132" t="s">
        <v>326</v>
      </c>
      <c r="L20" s="129" t="s">
        <v>227</v>
      </c>
      <c r="M20" s="116" t="s">
        <v>327</v>
      </c>
      <c r="N20" s="116" t="s">
        <v>330</v>
      </c>
      <c r="O20" s="116" t="s">
        <v>299</v>
      </c>
      <c r="P20" s="116" t="s">
        <v>335</v>
      </c>
      <c r="Q20" s="116" t="s">
        <v>338</v>
      </c>
      <c r="R20" s="127"/>
      <c r="S20" s="127"/>
      <c r="T20" s="127"/>
      <c r="U20" s="127"/>
      <c r="V20" s="78"/>
      <c r="W20" s="92"/>
      <c r="X20" s="78"/>
      <c r="Y20" s="92"/>
      <c r="Z20" s="78"/>
      <c r="AA20" s="92"/>
      <c r="AB20" s="78"/>
      <c r="AC20" s="92"/>
      <c r="AD20" s="78"/>
      <c r="AE20" s="92"/>
      <c r="AF20" s="78"/>
      <c r="AG20" s="92"/>
      <c r="AH20" s="78"/>
      <c r="AI20" s="32"/>
      <c r="AJ20" s="92"/>
      <c r="AK20" s="33"/>
      <c r="AL20" s="92"/>
      <c r="AM20" s="33"/>
      <c r="AN20" s="57"/>
      <c r="AO20" s="92"/>
      <c r="AP20" s="92"/>
      <c r="AQ20" s="85"/>
      <c r="AR20" s="85"/>
      <c r="AS20" s="86"/>
      <c r="AT20" s="86"/>
      <c r="AU20" s="87"/>
      <c r="AV20" s="85"/>
      <c r="AW20" s="84"/>
      <c r="AX20" s="80"/>
      <c r="AY20" s="26"/>
      <c r="AZ20" s="26"/>
      <c r="BA20" s="26"/>
      <c r="BB20" s="31"/>
      <c r="BC20" s="31"/>
      <c r="BD20" s="31"/>
      <c r="BE20" s="31"/>
      <c r="BF20" s="30"/>
      <c r="BG20" s="31"/>
      <c r="BH20" s="31"/>
      <c r="BI20" s="31"/>
      <c r="BJ20" s="30"/>
    </row>
    <row r="21" spans="1:62" s="34" customFormat="1" ht="141" customHeight="1" x14ac:dyDescent="0.25">
      <c r="A21" s="210"/>
      <c r="B21" s="206"/>
      <c r="C21" s="130"/>
      <c r="D21" s="130"/>
      <c r="E21" s="130"/>
      <c r="F21" s="130"/>
      <c r="G21" s="117" t="s">
        <v>322</v>
      </c>
      <c r="H21" s="130"/>
      <c r="I21" s="130"/>
      <c r="J21" s="130"/>
      <c r="K21" s="133"/>
      <c r="L21" s="130"/>
      <c r="M21" s="116" t="s">
        <v>328</v>
      </c>
      <c r="N21" s="116" t="s">
        <v>330</v>
      </c>
      <c r="O21" s="116" t="s">
        <v>332</v>
      </c>
      <c r="P21" s="116" t="s">
        <v>334</v>
      </c>
      <c r="Q21" s="116" t="s">
        <v>337</v>
      </c>
      <c r="R21" s="127"/>
      <c r="S21" s="127"/>
      <c r="T21" s="127"/>
      <c r="U21" s="127"/>
      <c r="V21" s="78"/>
      <c r="W21" s="92"/>
      <c r="X21" s="78"/>
      <c r="Y21" s="92"/>
      <c r="Z21" s="78"/>
      <c r="AA21" s="92"/>
      <c r="AB21" s="78"/>
      <c r="AC21" s="92"/>
      <c r="AD21" s="78"/>
      <c r="AE21" s="92"/>
      <c r="AF21" s="78"/>
      <c r="AG21" s="92"/>
      <c r="AH21" s="78"/>
      <c r="AI21" s="32"/>
      <c r="AJ21" s="92"/>
      <c r="AK21" s="33"/>
      <c r="AL21" s="92"/>
      <c r="AM21" s="33"/>
      <c r="AN21" s="57"/>
      <c r="AO21" s="92"/>
      <c r="AP21" s="92"/>
      <c r="AQ21" s="85"/>
      <c r="AR21" s="85"/>
      <c r="AS21" s="86"/>
      <c r="AT21" s="86"/>
      <c r="AU21" s="87"/>
      <c r="AV21" s="85"/>
      <c r="AW21" s="84"/>
      <c r="AX21" s="80"/>
      <c r="AY21" s="26"/>
      <c r="AZ21" s="26"/>
      <c r="BA21" s="26"/>
      <c r="BB21" s="31"/>
      <c r="BC21" s="31"/>
      <c r="BD21" s="31"/>
      <c r="BE21" s="31"/>
      <c r="BF21" s="30"/>
      <c r="BG21" s="31"/>
      <c r="BH21" s="31"/>
      <c r="BI21" s="31"/>
      <c r="BJ21" s="30"/>
    </row>
    <row r="22" spans="1:62" s="34" customFormat="1" ht="105" x14ac:dyDescent="0.25">
      <c r="A22" s="211"/>
      <c r="B22" s="207"/>
      <c r="C22" s="131"/>
      <c r="D22" s="131"/>
      <c r="E22" s="131"/>
      <c r="F22" s="131"/>
      <c r="G22" s="117" t="s">
        <v>323</v>
      </c>
      <c r="H22" s="131"/>
      <c r="I22" s="131"/>
      <c r="J22" s="131"/>
      <c r="K22" s="134"/>
      <c r="L22" s="131"/>
      <c r="M22" s="116" t="s">
        <v>329</v>
      </c>
      <c r="N22" s="116" t="s">
        <v>331</v>
      </c>
      <c r="O22" s="116" t="s">
        <v>299</v>
      </c>
      <c r="P22" s="116" t="s">
        <v>333</v>
      </c>
      <c r="Q22" s="116" t="s">
        <v>336</v>
      </c>
      <c r="R22" s="127"/>
      <c r="S22" s="127"/>
      <c r="T22" s="127"/>
      <c r="U22" s="127"/>
      <c r="V22" s="78"/>
      <c r="W22" s="92"/>
      <c r="X22" s="78"/>
      <c r="Y22" s="92"/>
      <c r="Z22" s="78"/>
      <c r="AA22" s="92"/>
      <c r="AB22" s="78"/>
      <c r="AC22" s="92"/>
      <c r="AD22" s="78"/>
      <c r="AE22" s="92"/>
      <c r="AF22" s="78"/>
      <c r="AG22" s="92"/>
      <c r="AH22" s="78"/>
      <c r="AI22" s="32"/>
      <c r="AJ22" s="92"/>
      <c r="AK22" s="33"/>
      <c r="AL22" s="92"/>
      <c r="AM22" s="33"/>
      <c r="AN22" s="57"/>
      <c r="AO22" s="92"/>
      <c r="AP22" s="92"/>
      <c r="AQ22" s="85"/>
      <c r="AR22" s="85"/>
      <c r="AS22" s="86"/>
      <c r="AT22" s="86"/>
      <c r="AU22" s="87"/>
      <c r="AV22" s="85"/>
      <c r="AW22" s="84"/>
      <c r="AX22" s="80"/>
      <c r="AY22" s="26"/>
      <c r="AZ22" s="26"/>
      <c r="BA22" s="26"/>
      <c r="BB22" s="31"/>
      <c r="BC22" s="31"/>
      <c r="BD22" s="31"/>
      <c r="BE22" s="31"/>
      <c r="BF22" s="30"/>
      <c r="BG22" s="31"/>
      <c r="BH22" s="31"/>
      <c r="BI22" s="31"/>
      <c r="BJ22" s="30"/>
    </row>
    <row r="23" spans="1:62" s="34" customFormat="1" x14ac:dyDescent="0.25">
      <c r="A23" s="208">
        <v>6</v>
      </c>
      <c r="B23" s="204" t="s">
        <v>277</v>
      </c>
      <c r="C23" s="199" t="s">
        <v>208</v>
      </c>
      <c r="D23" s="199" t="s">
        <v>213</v>
      </c>
      <c r="E23" s="199" t="s">
        <v>200</v>
      </c>
      <c r="F23" s="199" t="s">
        <v>235</v>
      </c>
      <c r="G23" s="204" t="s">
        <v>278</v>
      </c>
      <c r="H23" s="204" t="s">
        <v>279</v>
      </c>
      <c r="I23" s="199">
        <v>5</v>
      </c>
      <c r="J23" s="199">
        <v>3</v>
      </c>
      <c r="K23" s="199" t="s">
        <v>86</v>
      </c>
      <c r="L23" s="199" t="s">
        <v>70</v>
      </c>
      <c r="M23" s="204" t="s">
        <v>280</v>
      </c>
      <c r="N23" s="204" t="s">
        <v>281</v>
      </c>
      <c r="O23" s="199" t="s">
        <v>282</v>
      </c>
      <c r="P23" s="204" t="s">
        <v>283</v>
      </c>
      <c r="Q23" s="204" t="s">
        <v>284</v>
      </c>
      <c r="R23" s="204" t="s">
        <v>77</v>
      </c>
      <c r="S23" s="199" t="s">
        <v>285</v>
      </c>
      <c r="T23" s="199" t="s">
        <v>71</v>
      </c>
      <c r="U23" s="199" t="s">
        <v>81</v>
      </c>
      <c r="V23" s="93"/>
      <c r="W23" s="197"/>
      <c r="X23" s="93"/>
      <c r="Y23" s="197"/>
      <c r="Z23" s="93"/>
      <c r="AA23" s="197"/>
      <c r="AB23" s="93"/>
      <c r="AC23" s="197"/>
      <c r="AD23" s="93"/>
      <c r="AE23" s="197"/>
      <c r="AF23" s="93"/>
      <c r="AG23" s="197"/>
      <c r="AH23" s="93"/>
      <c r="AI23" s="94"/>
      <c r="AJ23" s="222"/>
      <c r="AK23" s="94"/>
      <c r="AL23" s="202"/>
      <c r="AM23" s="94"/>
      <c r="AN23" s="93"/>
      <c r="AO23" s="221"/>
      <c r="AP23" s="216"/>
      <c r="AQ23" s="195"/>
      <c r="AR23" s="195"/>
      <c r="AS23" s="195"/>
      <c r="AT23" s="195"/>
      <c r="AU23" s="197"/>
      <c r="AV23" s="195"/>
      <c r="AW23" s="197"/>
      <c r="AX23" s="198"/>
      <c r="AY23" s="95"/>
      <c r="AZ23" s="94"/>
      <c r="BA23" s="94"/>
      <c r="BB23" s="96"/>
      <c r="BC23" s="96"/>
      <c r="BD23" s="96"/>
      <c r="BE23" s="96"/>
      <c r="BF23" s="97"/>
      <c r="BG23" s="96"/>
      <c r="BH23" s="96"/>
      <c r="BI23" s="96"/>
      <c r="BJ23" s="97"/>
    </row>
    <row r="24" spans="1:62" s="34" customFormat="1" x14ac:dyDescent="0.25">
      <c r="A24" s="208"/>
      <c r="B24" s="200"/>
      <c r="C24" s="200"/>
      <c r="D24" s="200"/>
      <c r="E24" s="200"/>
      <c r="F24" s="200"/>
      <c r="G24" s="200"/>
      <c r="H24" s="200"/>
      <c r="I24" s="200"/>
      <c r="J24" s="200"/>
      <c r="K24" s="200"/>
      <c r="L24" s="200"/>
      <c r="M24" s="200"/>
      <c r="N24" s="200"/>
      <c r="O24" s="200"/>
      <c r="P24" s="200"/>
      <c r="Q24" s="200"/>
      <c r="R24" s="200"/>
      <c r="S24" s="200"/>
      <c r="T24" s="200"/>
      <c r="U24" s="200"/>
      <c r="V24" s="93"/>
      <c r="W24" s="196"/>
      <c r="X24" s="93"/>
      <c r="Y24" s="196"/>
      <c r="Z24" s="93"/>
      <c r="AA24" s="196"/>
      <c r="AB24" s="93"/>
      <c r="AC24" s="196"/>
      <c r="AD24" s="93"/>
      <c r="AE24" s="196"/>
      <c r="AF24" s="93"/>
      <c r="AG24" s="196"/>
      <c r="AH24" s="93"/>
      <c r="AI24" s="94"/>
      <c r="AJ24" s="196"/>
      <c r="AK24" s="94"/>
      <c r="AL24" s="196"/>
      <c r="AM24" s="94"/>
      <c r="AN24" s="93"/>
      <c r="AO24" s="196"/>
      <c r="AP24" s="196"/>
      <c r="AQ24" s="196"/>
      <c r="AR24" s="196"/>
      <c r="AS24" s="196"/>
      <c r="AT24" s="196"/>
      <c r="AU24" s="196"/>
      <c r="AV24" s="196"/>
      <c r="AW24" s="196"/>
      <c r="AX24" s="196"/>
      <c r="AY24" s="94"/>
      <c r="AZ24" s="94"/>
      <c r="BA24" s="94"/>
      <c r="BB24" s="96"/>
      <c r="BC24" s="96"/>
      <c r="BD24" s="96"/>
      <c r="BE24" s="96"/>
      <c r="BF24" s="97"/>
      <c r="BG24" s="96"/>
      <c r="BH24" s="96"/>
      <c r="BI24" s="96"/>
      <c r="BJ24" s="97"/>
    </row>
    <row r="25" spans="1:62" s="34" customFormat="1" x14ac:dyDescent="0.25">
      <c r="A25" s="208"/>
      <c r="B25" s="200"/>
      <c r="C25" s="200"/>
      <c r="D25" s="200"/>
      <c r="E25" s="200"/>
      <c r="F25" s="200"/>
      <c r="G25" s="200"/>
      <c r="H25" s="200"/>
      <c r="I25" s="200"/>
      <c r="J25" s="200"/>
      <c r="K25" s="200"/>
      <c r="L25" s="200"/>
      <c r="M25" s="200"/>
      <c r="N25" s="200"/>
      <c r="O25" s="200"/>
      <c r="P25" s="200"/>
      <c r="Q25" s="200"/>
      <c r="R25" s="200"/>
      <c r="S25" s="200"/>
      <c r="T25" s="200"/>
      <c r="U25" s="200"/>
      <c r="V25" s="93"/>
      <c r="W25" s="196"/>
      <c r="X25" s="93"/>
      <c r="Y25" s="196"/>
      <c r="Z25" s="93"/>
      <c r="AA25" s="196"/>
      <c r="AB25" s="93"/>
      <c r="AC25" s="196"/>
      <c r="AD25" s="93"/>
      <c r="AE25" s="196"/>
      <c r="AF25" s="93"/>
      <c r="AG25" s="196"/>
      <c r="AH25" s="93"/>
      <c r="AI25" s="94"/>
      <c r="AJ25" s="196"/>
      <c r="AK25" s="94"/>
      <c r="AL25" s="196"/>
      <c r="AM25" s="94"/>
      <c r="AN25" s="93"/>
      <c r="AO25" s="196"/>
      <c r="AP25" s="196"/>
      <c r="AQ25" s="196"/>
      <c r="AR25" s="196"/>
      <c r="AS25" s="196"/>
      <c r="AT25" s="196"/>
      <c r="AU25" s="196"/>
      <c r="AV25" s="196"/>
      <c r="AW25" s="196"/>
      <c r="AX25" s="196"/>
      <c r="AY25" s="94"/>
      <c r="AZ25" s="94"/>
      <c r="BA25" s="94"/>
      <c r="BB25" s="96"/>
      <c r="BC25" s="96"/>
      <c r="BD25" s="96"/>
      <c r="BE25" s="96"/>
      <c r="BF25" s="97"/>
      <c r="BG25" s="96"/>
      <c r="BH25" s="96"/>
      <c r="BI25" s="96"/>
      <c r="BJ25" s="97"/>
    </row>
    <row r="26" spans="1:62" s="34" customFormat="1" ht="105" x14ac:dyDescent="0.25">
      <c r="A26" s="224">
        <v>7</v>
      </c>
      <c r="B26" s="204" t="s">
        <v>286</v>
      </c>
      <c r="C26" s="199" t="s">
        <v>208</v>
      </c>
      <c r="D26" s="199" t="s">
        <v>204</v>
      </c>
      <c r="E26" s="199" t="s">
        <v>210</v>
      </c>
      <c r="F26" s="199" t="s">
        <v>69</v>
      </c>
      <c r="G26" s="118" t="s">
        <v>287</v>
      </c>
      <c r="H26" s="204" t="s">
        <v>288</v>
      </c>
      <c r="I26" s="199">
        <v>3</v>
      </c>
      <c r="J26" s="199">
        <v>2</v>
      </c>
      <c r="K26" s="199" t="s">
        <v>109</v>
      </c>
      <c r="L26" s="199" t="s">
        <v>70</v>
      </c>
      <c r="M26" s="119" t="s">
        <v>289</v>
      </c>
      <c r="N26" s="120" t="s">
        <v>281</v>
      </c>
      <c r="O26" s="121" t="s">
        <v>290</v>
      </c>
      <c r="P26" s="204" t="s">
        <v>291</v>
      </c>
      <c r="Q26" s="204" t="s">
        <v>292</v>
      </c>
      <c r="R26" s="204" t="s">
        <v>77</v>
      </c>
      <c r="S26" s="227" t="s">
        <v>285</v>
      </c>
      <c r="T26" s="204" t="s">
        <v>71</v>
      </c>
      <c r="U26" s="121" t="s">
        <v>81</v>
      </c>
      <c r="V26" s="99">
        <f>IF(U26="Asignado",15,0)</f>
        <v>15</v>
      </c>
      <c r="W26" s="99"/>
      <c r="X26" s="100">
        <f>IF(W26="Adecuado",15,0)</f>
        <v>0</v>
      </c>
      <c r="Y26" s="94"/>
      <c r="Z26" s="94">
        <f>IF(Y26="Oportuna",15,0)</f>
        <v>0</v>
      </c>
      <c r="AA26" s="94"/>
      <c r="AB26" s="93">
        <f>IF(AA26="Prevenir",15,IF(AA26="Detectar",10,0))</f>
        <v>0</v>
      </c>
      <c r="AC26" s="94"/>
      <c r="AD26" s="93">
        <f>IF(AC26="Confiable",15,0)</f>
        <v>0</v>
      </c>
      <c r="AE26" s="94"/>
      <c r="AF26" s="93">
        <f>IF(AE26="Se investigan y resuelven oportunamente",15,0)</f>
        <v>0</v>
      </c>
      <c r="AG26" s="94"/>
      <c r="AH26" s="93">
        <f>IF(AG26="Completa",10,IF(AG26="Incompleta",5,0))</f>
        <v>0</v>
      </c>
      <c r="AI26" s="94">
        <f>SUM(V26+X26+Z26+AB26+AD26+AF26+AH26)</f>
        <v>15</v>
      </c>
      <c r="AJ26" s="93"/>
      <c r="AK26" s="94"/>
      <c r="AL26" s="93"/>
      <c r="AM26" s="94"/>
      <c r="AN26" s="93"/>
      <c r="AO26" s="94"/>
      <c r="AP26" s="101"/>
      <c r="AQ26" s="94"/>
      <c r="AR26" s="102"/>
      <c r="AS26" s="94"/>
      <c r="AT26" s="93"/>
      <c r="AU26" s="103"/>
      <c r="AV26" s="104"/>
      <c r="AW26" s="105"/>
      <c r="AX26" s="105"/>
      <c r="AY26" s="105"/>
      <c r="AZ26" s="105"/>
      <c r="BA26" s="106"/>
      <c r="BB26" s="105"/>
      <c r="BC26" s="107"/>
      <c r="BD26" s="107"/>
      <c r="BE26" s="94"/>
      <c r="BF26" s="94"/>
      <c r="BG26" s="94"/>
      <c r="BH26" s="96"/>
      <c r="BI26" s="96"/>
      <c r="BJ26" s="96"/>
    </row>
    <row r="27" spans="1:62" s="34" customFormat="1" ht="60" x14ac:dyDescent="0.25">
      <c r="A27" s="225"/>
      <c r="B27" s="200"/>
      <c r="C27" s="200"/>
      <c r="D27" s="200"/>
      <c r="E27" s="200"/>
      <c r="F27" s="200"/>
      <c r="G27" s="118" t="s">
        <v>293</v>
      </c>
      <c r="H27" s="200"/>
      <c r="I27" s="200"/>
      <c r="J27" s="200"/>
      <c r="K27" s="200"/>
      <c r="L27" s="200"/>
      <c r="M27" s="119" t="s">
        <v>294</v>
      </c>
      <c r="N27" s="121" t="s">
        <v>295</v>
      </c>
      <c r="O27" s="121" t="s">
        <v>296</v>
      </c>
      <c r="P27" s="200"/>
      <c r="Q27" s="200"/>
      <c r="R27" s="200"/>
      <c r="S27" s="200"/>
      <c r="T27" s="200"/>
      <c r="U27" s="121" t="s">
        <v>81</v>
      </c>
      <c r="V27" s="93"/>
      <c r="W27" s="94"/>
      <c r="X27" s="93"/>
      <c r="Y27" s="94"/>
      <c r="Z27" s="93"/>
      <c r="AA27" s="94"/>
      <c r="AB27" s="93"/>
      <c r="AC27" s="94"/>
      <c r="AD27" s="93"/>
      <c r="AE27" s="94"/>
      <c r="AF27" s="93"/>
      <c r="AG27" s="94"/>
      <c r="AH27" s="93"/>
      <c r="AI27" s="94"/>
      <c r="AJ27" s="101"/>
      <c r="AK27" s="94"/>
      <c r="AL27" s="102"/>
      <c r="AM27" s="94"/>
      <c r="AN27" s="93"/>
      <c r="AO27" s="103"/>
      <c r="AP27" s="104"/>
      <c r="AQ27" s="105"/>
      <c r="AR27" s="105"/>
      <c r="AS27" s="105"/>
      <c r="AT27" s="105"/>
      <c r="AU27" s="106"/>
      <c r="AV27" s="105"/>
      <c r="AW27" s="107"/>
      <c r="AX27" s="107"/>
      <c r="AY27" s="94"/>
      <c r="AZ27" s="94"/>
      <c r="BA27" s="94"/>
      <c r="BB27" s="96"/>
      <c r="BC27" s="96"/>
      <c r="BD27" s="96"/>
      <c r="BE27" s="96"/>
      <c r="BF27" s="97"/>
      <c r="BG27" s="96"/>
      <c r="BH27" s="96"/>
      <c r="BI27" s="96"/>
      <c r="BJ27" s="97"/>
    </row>
    <row r="28" spans="1:62" s="34" customFormat="1" ht="143.25" x14ac:dyDescent="0.25">
      <c r="A28" s="226"/>
      <c r="B28" s="200"/>
      <c r="C28" s="200"/>
      <c r="D28" s="200"/>
      <c r="E28" s="200"/>
      <c r="F28" s="200"/>
      <c r="G28" s="118" t="s">
        <v>297</v>
      </c>
      <c r="H28" s="200"/>
      <c r="I28" s="200"/>
      <c r="J28" s="200"/>
      <c r="K28" s="200"/>
      <c r="L28" s="200"/>
      <c r="M28" s="122" t="s">
        <v>298</v>
      </c>
      <c r="N28" s="118" t="s">
        <v>281</v>
      </c>
      <c r="O28" s="118" t="s">
        <v>299</v>
      </c>
      <c r="P28" s="200"/>
      <c r="Q28" s="200"/>
      <c r="R28" s="200"/>
      <c r="S28" s="200"/>
      <c r="T28" s="200"/>
      <c r="U28" s="121" t="s">
        <v>81</v>
      </c>
      <c r="V28" s="93"/>
      <c r="W28" s="94"/>
      <c r="X28" s="93"/>
      <c r="Y28" s="94"/>
      <c r="Z28" s="93"/>
      <c r="AA28" s="94"/>
      <c r="AB28" s="93"/>
      <c r="AC28" s="94"/>
      <c r="AD28" s="93"/>
      <c r="AE28" s="94"/>
      <c r="AF28" s="93"/>
      <c r="AG28" s="94"/>
      <c r="AH28" s="93"/>
      <c r="AI28" s="108"/>
      <c r="AJ28" s="101"/>
      <c r="AK28" s="108"/>
      <c r="AL28" s="102"/>
      <c r="AM28" s="108"/>
      <c r="AN28" s="93"/>
      <c r="AO28" s="103"/>
      <c r="AP28" s="104"/>
      <c r="AQ28" s="109"/>
      <c r="AR28" s="109"/>
      <c r="AS28" s="105"/>
      <c r="AT28" s="105"/>
      <c r="AU28" s="110"/>
      <c r="AV28" s="109"/>
      <c r="AW28" s="111"/>
      <c r="AX28" s="111"/>
      <c r="AY28" s="108"/>
      <c r="AZ28" s="108"/>
      <c r="BA28" s="108"/>
      <c r="BB28" s="112"/>
      <c r="BC28" s="112"/>
      <c r="BD28" s="112"/>
      <c r="BE28" s="112"/>
      <c r="BF28" s="113"/>
      <c r="BG28" s="112"/>
      <c r="BH28" s="112"/>
      <c r="BI28" s="112"/>
      <c r="BJ28" s="113"/>
    </row>
    <row r="29" spans="1:62" s="34" customFormat="1" ht="128.25" x14ac:dyDescent="0.25">
      <c r="A29" s="128">
        <v>8</v>
      </c>
      <c r="B29" s="118" t="s">
        <v>300</v>
      </c>
      <c r="C29" s="123" t="s">
        <v>208</v>
      </c>
      <c r="D29" s="124" t="s">
        <v>204</v>
      </c>
      <c r="E29" s="124" t="s">
        <v>210</v>
      </c>
      <c r="F29" s="124" t="s">
        <v>235</v>
      </c>
      <c r="G29" s="125" t="s">
        <v>301</v>
      </c>
      <c r="H29" s="125" t="s">
        <v>302</v>
      </c>
      <c r="I29" s="123">
        <v>3</v>
      </c>
      <c r="J29" s="123">
        <v>5</v>
      </c>
      <c r="K29" s="123" t="s">
        <v>223</v>
      </c>
      <c r="L29" s="123" t="s">
        <v>70</v>
      </c>
      <c r="M29" s="125" t="s">
        <v>303</v>
      </c>
      <c r="N29" s="118" t="s">
        <v>295</v>
      </c>
      <c r="O29" s="118" t="s">
        <v>296</v>
      </c>
      <c r="P29" s="126" t="s">
        <v>304</v>
      </c>
      <c r="Q29" s="118" t="s">
        <v>303</v>
      </c>
      <c r="R29" s="118" t="s">
        <v>305</v>
      </c>
      <c r="S29" s="126" t="s">
        <v>285</v>
      </c>
      <c r="T29" s="120" t="s">
        <v>71</v>
      </c>
      <c r="U29" s="120" t="s">
        <v>81</v>
      </c>
      <c r="V29" s="93"/>
      <c r="W29" s="94"/>
      <c r="X29" s="93"/>
      <c r="Y29" s="94"/>
      <c r="Z29" s="93"/>
      <c r="AA29" s="94"/>
      <c r="AB29" s="93"/>
      <c r="AC29" s="94"/>
      <c r="AD29" s="93"/>
      <c r="AE29" s="94"/>
      <c r="AF29" s="93"/>
      <c r="AG29" s="94"/>
      <c r="AH29" s="93"/>
      <c r="AI29" s="108"/>
      <c r="AJ29" s="101"/>
      <c r="AK29" s="108"/>
      <c r="AL29" s="102"/>
      <c r="AM29" s="108"/>
      <c r="AN29" s="93"/>
      <c r="AO29" s="103"/>
      <c r="AP29" s="104"/>
      <c r="AQ29" s="109"/>
      <c r="AR29" s="109"/>
      <c r="AS29" s="105"/>
      <c r="AT29" s="105"/>
      <c r="AU29" s="110"/>
      <c r="AV29" s="109"/>
      <c r="AW29" s="111"/>
      <c r="AX29" s="111"/>
      <c r="AY29" s="108"/>
      <c r="AZ29" s="108"/>
      <c r="BA29" s="108"/>
      <c r="BB29" s="112"/>
      <c r="BC29" s="112"/>
      <c r="BD29" s="112"/>
      <c r="BE29" s="112"/>
      <c r="BF29" s="113"/>
      <c r="BG29" s="112"/>
      <c r="BH29" s="112"/>
      <c r="BI29" s="112"/>
      <c r="BJ29" s="113"/>
    </row>
    <row r="30" spans="1:62" s="34" customFormat="1" ht="213.75" x14ac:dyDescent="0.25">
      <c r="A30" s="224">
        <v>9</v>
      </c>
      <c r="B30" s="199" t="s">
        <v>306</v>
      </c>
      <c r="C30" s="199" t="s">
        <v>307</v>
      </c>
      <c r="D30" s="199" t="s">
        <v>213</v>
      </c>
      <c r="E30" s="199" t="s">
        <v>210</v>
      </c>
      <c r="F30" s="199" t="s">
        <v>69</v>
      </c>
      <c r="G30" s="125" t="s">
        <v>308</v>
      </c>
      <c r="H30" s="125" t="s">
        <v>309</v>
      </c>
      <c r="I30" s="199">
        <v>1</v>
      </c>
      <c r="J30" s="199">
        <v>10</v>
      </c>
      <c r="K30" s="199" t="s">
        <v>223</v>
      </c>
      <c r="L30" s="199" t="s">
        <v>70</v>
      </c>
      <c r="M30" s="125" t="s">
        <v>310</v>
      </c>
      <c r="N30" s="227" t="s">
        <v>281</v>
      </c>
      <c r="O30" s="227" t="s">
        <v>311</v>
      </c>
      <c r="P30" s="204" t="s">
        <v>312</v>
      </c>
      <c r="Q30" s="118" t="s">
        <v>313</v>
      </c>
      <c r="R30" s="204" t="s">
        <v>314</v>
      </c>
      <c r="S30" s="227" t="s">
        <v>315</v>
      </c>
      <c r="T30" s="227" t="s">
        <v>71</v>
      </c>
      <c r="U30" s="120"/>
      <c r="V30" s="93"/>
      <c r="W30" s="98"/>
      <c r="X30" s="93"/>
      <c r="Y30" s="98"/>
      <c r="Z30" s="93"/>
      <c r="AA30" s="98"/>
      <c r="AB30" s="93"/>
      <c r="AC30" s="98"/>
      <c r="AD30" s="93"/>
      <c r="AE30" s="98"/>
      <c r="AF30" s="93"/>
      <c r="AG30" s="98"/>
      <c r="AH30" s="93"/>
      <c r="AI30" s="114"/>
      <c r="AJ30" s="101"/>
      <c r="AK30" s="114"/>
      <c r="AL30" s="115"/>
      <c r="AM30" s="114"/>
      <c r="AN30" s="93"/>
      <c r="AO30" s="103"/>
      <c r="AP30" s="104"/>
      <c r="AQ30" s="109"/>
      <c r="AR30" s="109"/>
      <c r="AS30" s="105"/>
      <c r="AT30" s="105"/>
      <c r="AU30" s="110"/>
      <c r="AV30" s="109"/>
      <c r="AW30" s="110"/>
      <c r="AX30" s="110"/>
      <c r="AY30" s="114"/>
      <c r="AZ30" s="114"/>
      <c r="BA30" s="114"/>
      <c r="BB30" s="112"/>
      <c r="BC30" s="112"/>
      <c r="BD30" s="112"/>
      <c r="BE30" s="112"/>
      <c r="BF30" s="113"/>
      <c r="BG30" s="112"/>
      <c r="BH30" s="112"/>
      <c r="BI30" s="112"/>
      <c r="BJ30" s="113"/>
    </row>
    <row r="31" spans="1:62" s="34" customFormat="1" ht="213.75" x14ac:dyDescent="0.25">
      <c r="A31" s="225"/>
      <c r="B31" s="200"/>
      <c r="C31" s="200"/>
      <c r="D31" s="200"/>
      <c r="E31" s="200"/>
      <c r="F31" s="200"/>
      <c r="G31" s="125" t="s">
        <v>316</v>
      </c>
      <c r="H31" s="125" t="s">
        <v>317</v>
      </c>
      <c r="I31" s="200"/>
      <c r="J31" s="200"/>
      <c r="K31" s="200"/>
      <c r="L31" s="200"/>
      <c r="M31" s="125" t="s">
        <v>310</v>
      </c>
      <c r="N31" s="228"/>
      <c r="O31" s="228"/>
      <c r="P31" s="200"/>
      <c r="Q31" s="118" t="s">
        <v>313</v>
      </c>
      <c r="R31" s="200"/>
      <c r="S31" s="200"/>
      <c r="T31" s="200"/>
      <c r="U31" s="119"/>
      <c r="V31" s="93"/>
      <c r="W31" s="94"/>
      <c r="X31" s="93"/>
      <c r="Y31" s="94"/>
      <c r="Z31" s="93"/>
      <c r="AA31" s="94"/>
      <c r="AB31" s="93"/>
      <c r="AC31" s="94"/>
      <c r="AD31" s="93"/>
      <c r="AE31" s="94"/>
      <c r="AF31" s="93"/>
      <c r="AG31" s="94"/>
      <c r="AH31" s="93"/>
      <c r="AI31" s="108"/>
      <c r="AJ31" s="101"/>
      <c r="AK31" s="108"/>
      <c r="AL31" s="102"/>
      <c r="AM31" s="108"/>
      <c r="AN31" s="93"/>
      <c r="AO31" s="103"/>
      <c r="AP31" s="104"/>
      <c r="AQ31" s="109"/>
      <c r="AR31" s="109"/>
      <c r="AS31" s="105"/>
      <c r="AT31" s="105"/>
      <c r="AU31" s="110"/>
      <c r="AV31" s="109"/>
      <c r="AW31" s="111"/>
      <c r="AX31" s="111"/>
      <c r="AY31" s="108"/>
      <c r="AZ31" s="108"/>
      <c r="BA31" s="108"/>
      <c r="BB31" s="112"/>
      <c r="BC31" s="112"/>
      <c r="BD31" s="112"/>
      <c r="BE31" s="112"/>
      <c r="BF31" s="113"/>
      <c r="BG31" s="112"/>
      <c r="BH31" s="112"/>
      <c r="BI31" s="112"/>
      <c r="BJ31" s="113"/>
    </row>
    <row r="32" spans="1:62" s="34" customFormat="1" ht="171" x14ac:dyDescent="0.25">
      <c r="A32" s="226"/>
      <c r="B32" s="200"/>
      <c r="C32" s="200"/>
      <c r="D32" s="200"/>
      <c r="E32" s="200"/>
      <c r="F32" s="200"/>
      <c r="G32" s="125" t="s">
        <v>318</v>
      </c>
      <c r="H32" s="125" t="s">
        <v>319</v>
      </c>
      <c r="I32" s="200"/>
      <c r="J32" s="200"/>
      <c r="K32" s="200"/>
      <c r="L32" s="200"/>
      <c r="M32" s="125" t="s">
        <v>320</v>
      </c>
      <c r="N32" s="200"/>
      <c r="O32" s="200"/>
      <c r="P32" s="200"/>
      <c r="Q32" s="118" t="s">
        <v>313</v>
      </c>
      <c r="R32" s="200"/>
      <c r="S32" s="200"/>
      <c r="T32" s="200"/>
      <c r="U32" s="119"/>
      <c r="V32" s="93"/>
      <c r="W32" s="94"/>
      <c r="X32" s="93"/>
      <c r="Y32" s="94"/>
      <c r="Z32" s="93"/>
      <c r="AA32" s="94"/>
      <c r="AB32" s="93"/>
      <c r="AC32" s="94"/>
      <c r="AD32" s="93"/>
      <c r="AE32" s="94"/>
      <c r="AF32" s="93"/>
      <c r="AG32" s="94"/>
      <c r="AH32" s="93"/>
      <c r="AI32" s="108"/>
      <c r="AJ32" s="101"/>
      <c r="AK32" s="108"/>
      <c r="AL32" s="102"/>
      <c r="AM32" s="108"/>
      <c r="AN32" s="93"/>
      <c r="AO32" s="103"/>
      <c r="AP32" s="104"/>
      <c r="AQ32" s="109"/>
      <c r="AR32" s="109"/>
      <c r="AS32" s="105"/>
      <c r="AT32" s="105"/>
      <c r="AU32" s="110"/>
      <c r="AV32" s="109"/>
      <c r="AW32" s="111"/>
      <c r="AX32" s="111"/>
      <c r="AY32" s="108"/>
      <c r="AZ32" s="108"/>
      <c r="BA32" s="108"/>
      <c r="BB32" s="112"/>
      <c r="BC32" s="112"/>
      <c r="BD32" s="112"/>
      <c r="BE32" s="112"/>
      <c r="BF32" s="113"/>
      <c r="BG32" s="112"/>
      <c r="BH32" s="112"/>
      <c r="BI32" s="112"/>
      <c r="BJ32" s="113"/>
    </row>
    <row r="33" spans="1:62" ht="15.75" thickBot="1" x14ac:dyDescent="0.3">
      <c r="A33" s="213"/>
      <c r="B33" s="213"/>
      <c r="C33" s="213"/>
      <c r="D33" s="213"/>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row>
    <row r="34" spans="1:62" ht="21.75" customHeight="1" thickBot="1" x14ac:dyDescent="0.3">
      <c r="M34" s="154" t="s">
        <v>256</v>
      </c>
      <c r="N34" s="155"/>
      <c r="O34" s="155"/>
      <c r="P34" s="156"/>
      <c r="Q34" s="154" t="s">
        <v>258</v>
      </c>
      <c r="R34" s="155"/>
      <c r="S34" s="156"/>
      <c r="T34" s="157" t="s">
        <v>259</v>
      </c>
      <c r="U34" s="158"/>
      <c r="V34" s="158"/>
      <c r="W34" s="158"/>
      <c r="X34" s="158"/>
      <c r="Y34" s="158"/>
      <c r="Z34" s="158"/>
      <c r="AA34" s="158"/>
      <c r="AB34" s="158"/>
      <c r="AC34" s="159"/>
    </row>
    <row r="35" spans="1:62" ht="23.25" customHeight="1" thickBot="1" x14ac:dyDescent="0.3">
      <c r="H35" s="62"/>
      <c r="M35" s="154" t="s">
        <v>257</v>
      </c>
      <c r="N35" s="155"/>
      <c r="O35" s="155"/>
      <c r="P35" s="156"/>
      <c r="Q35" s="154" t="s">
        <v>257</v>
      </c>
      <c r="R35" s="155"/>
      <c r="S35" s="156"/>
      <c r="T35" s="157" t="s">
        <v>257</v>
      </c>
      <c r="U35" s="158"/>
      <c r="V35" s="158"/>
      <c r="W35" s="158"/>
      <c r="X35" s="158"/>
      <c r="Y35" s="158"/>
      <c r="Z35" s="158"/>
      <c r="AA35" s="158"/>
      <c r="AB35" s="158"/>
      <c r="AC35" s="159"/>
    </row>
    <row r="36" spans="1:62" x14ac:dyDescent="0.25">
      <c r="O36" s="63"/>
      <c r="T36" s="63"/>
      <c r="AL36" s="63"/>
      <c r="AZ36" s="63"/>
      <c r="BJ36" s="63"/>
    </row>
    <row r="37" spans="1:62" x14ac:dyDescent="0.25">
      <c r="J37" s="64"/>
      <c r="BE37" s="21"/>
      <c r="BH37" s="21"/>
      <c r="BI37" s="21"/>
    </row>
    <row r="38" spans="1:62" x14ac:dyDescent="0.25">
      <c r="BC38" s="21"/>
    </row>
  </sheetData>
  <mergeCells count="319">
    <mergeCell ref="A26:A28"/>
    <mergeCell ref="A30:A32"/>
    <mergeCell ref="L26:L28"/>
    <mergeCell ref="P26:P28"/>
    <mergeCell ref="Q26:Q28"/>
    <mergeCell ref="R26:R28"/>
    <mergeCell ref="S26:S28"/>
    <mergeCell ref="T26:T28"/>
    <mergeCell ref="B30:B32"/>
    <mergeCell ref="C30:C32"/>
    <mergeCell ref="D30:D32"/>
    <mergeCell ref="E30:E32"/>
    <mergeCell ref="F30:F32"/>
    <mergeCell ref="I30:I32"/>
    <mergeCell ref="J30:J32"/>
    <mergeCell ref="K30:K32"/>
    <mergeCell ref="L30:L32"/>
    <mergeCell ref="N30:N32"/>
    <mergeCell ref="O30:O32"/>
    <mergeCell ref="P30:P32"/>
    <mergeCell ref="R30:R32"/>
    <mergeCell ref="S30:S32"/>
    <mergeCell ref="T30:T32"/>
    <mergeCell ref="B26:B28"/>
    <mergeCell ref="C26:C28"/>
    <mergeCell ref="D26:D28"/>
    <mergeCell ref="E26:E28"/>
    <mergeCell ref="F26:F28"/>
    <mergeCell ref="H26:H28"/>
    <mergeCell ref="I26:I28"/>
    <mergeCell ref="J26:J28"/>
    <mergeCell ref="K26:K28"/>
    <mergeCell ref="M23:M25"/>
    <mergeCell ref="AG18:AG19"/>
    <mergeCell ref="AP23:AP25"/>
    <mergeCell ref="AJ18:AJ19"/>
    <mergeCell ref="AL18:AL19"/>
    <mergeCell ref="AO18:AO19"/>
    <mergeCell ref="AP18:AP19"/>
    <mergeCell ref="W23:W25"/>
    <mergeCell ref="Y23:Y25"/>
    <mergeCell ref="AA23:AA25"/>
    <mergeCell ref="AC23:AC25"/>
    <mergeCell ref="AO23:AO25"/>
    <mergeCell ref="AG23:AG25"/>
    <mergeCell ref="AJ23:AJ25"/>
    <mergeCell ref="AC15:AC16"/>
    <mergeCell ref="AE15:AE16"/>
    <mergeCell ref="N15:N16"/>
    <mergeCell ref="F23:F25"/>
    <mergeCell ref="I23:I25"/>
    <mergeCell ref="W18:W19"/>
    <mergeCell ref="Y18:Y19"/>
    <mergeCell ref="AA18:AA19"/>
    <mergeCell ref="AC18:AC19"/>
    <mergeCell ref="AE18:AE19"/>
    <mergeCell ref="N23:N25"/>
    <mergeCell ref="O23:O25"/>
    <mergeCell ref="P23:P25"/>
    <mergeCell ref="Q23:Q25"/>
    <mergeCell ref="R23:R25"/>
    <mergeCell ref="S23:S25"/>
    <mergeCell ref="T23:T25"/>
    <mergeCell ref="U23:U25"/>
    <mergeCell ref="S18:S19"/>
    <mergeCell ref="T18:T19"/>
    <mergeCell ref="U18:U19"/>
    <mergeCell ref="O18:O19"/>
    <mergeCell ref="P18:P19"/>
    <mergeCell ref="Q18:Q19"/>
    <mergeCell ref="BG2:BJ4"/>
    <mergeCell ref="M11:M13"/>
    <mergeCell ref="N11:N13"/>
    <mergeCell ref="O11:O13"/>
    <mergeCell ref="P11:P13"/>
    <mergeCell ref="Q11:Q13"/>
    <mergeCell ref="R11:R13"/>
    <mergeCell ref="S11:S13"/>
    <mergeCell ref="T11:T13"/>
    <mergeCell ref="U11:U13"/>
    <mergeCell ref="W11:W13"/>
    <mergeCell ref="Y11:Y13"/>
    <mergeCell ref="A11:A13"/>
    <mergeCell ref="A14:A16"/>
    <mergeCell ref="A17:A19"/>
    <mergeCell ref="A23:A25"/>
    <mergeCell ref="B23:B25"/>
    <mergeCell ref="C23:C25"/>
    <mergeCell ref="D23:D25"/>
    <mergeCell ref="E23:E25"/>
    <mergeCell ref="F11:F13"/>
    <mergeCell ref="A20:A22"/>
    <mergeCell ref="B11:B13"/>
    <mergeCell ref="C11:C13"/>
    <mergeCell ref="H23:H25"/>
    <mergeCell ref="F14:F16"/>
    <mergeCell ref="G23:G25"/>
    <mergeCell ref="G14:G16"/>
    <mergeCell ref="C20:C22"/>
    <mergeCell ref="B20:B22"/>
    <mergeCell ref="D20:D22"/>
    <mergeCell ref="E20:E22"/>
    <mergeCell ref="F20:F22"/>
    <mergeCell ref="H20:H22"/>
    <mergeCell ref="AV23:AV25"/>
    <mergeCell ref="AW23:AW25"/>
    <mergeCell ref="AX23:AX25"/>
    <mergeCell ref="J23:J25"/>
    <mergeCell ref="K23:K25"/>
    <mergeCell ref="L23:L25"/>
    <mergeCell ref="AQ23:AQ25"/>
    <mergeCell ref="AR23:AR25"/>
    <mergeCell ref="AS23:AS25"/>
    <mergeCell ref="AT23:AT25"/>
    <mergeCell ref="AU23:AU25"/>
    <mergeCell ref="AL23:AL25"/>
    <mergeCell ref="AE23:AE25"/>
    <mergeCell ref="AX11:AX13"/>
    <mergeCell ref="E8:E10"/>
    <mergeCell ref="AW14:AW16"/>
    <mergeCell ref="AX14:AX16"/>
    <mergeCell ref="B17:B19"/>
    <mergeCell ref="C17:C19"/>
    <mergeCell ref="D17:D19"/>
    <mergeCell ref="E17:E19"/>
    <mergeCell ref="F17:F19"/>
    <mergeCell ref="I17:I19"/>
    <mergeCell ref="J17:J19"/>
    <mergeCell ref="K17:K19"/>
    <mergeCell ref="L17:L19"/>
    <mergeCell ref="AQ17:AQ19"/>
    <mergeCell ref="AR17:AR19"/>
    <mergeCell ref="AS17:AS19"/>
    <mergeCell ref="AT17:AT19"/>
    <mergeCell ref="AU17:AU19"/>
    <mergeCell ref="AV17:AV19"/>
    <mergeCell ref="AW17:AW19"/>
    <mergeCell ref="B14:B16"/>
    <mergeCell ref="C14:C16"/>
    <mergeCell ref="D14:D16"/>
    <mergeCell ref="AX17:AX19"/>
    <mergeCell ref="E14:E16"/>
    <mergeCell ref="J11:J13"/>
    <mergeCell ref="O15:O16"/>
    <mergeCell ref="P15:P16"/>
    <mergeCell ref="K11:K13"/>
    <mergeCell ref="L11:L13"/>
    <mergeCell ref="AQ11:AQ13"/>
    <mergeCell ref="AR11:AR13"/>
    <mergeCell ref="AA11:AA13"/>
    <mergeCell ref="AC11:AC13"/>
    <mergeCell ref="AE11:AE13"/>
    <mergeCell ref="AP11:AP13"/>
    <mergeCell ref="H11:H13"/>
    <mergeCell ref="AG11:AG13"/>
    <mergeCell ref="AJ11:AJ13"/>
    <mergeCell ref="AR14:AR16"/>
    <mergeCell ref="AQ14:AQ16"/>
    <mergeCell ref="AJ15:AJ16"/>
    <mergeCell ref="AL15:AL16"/>
    <mergeCell ref="AO15:AO16"/>
    <mergeCell ref="AP15:AP16"/>
    <mergeCell ref="AG15:AG16"/>
    <mergeCell ref="I11:I13"/>
    <mergeCell ref="G11:G13"/>
    <mergeCell ref="AL5:AM5"/>
    <mergeCell ref="A8:A10"/>
    <mergeCell ref="G6:G7"/>
    <mergeCell ref="K6:K7"/>
    <mergeCell ref="H6:H7"/>
    <mergeCell ref="C5:F5"/>
    <mergeCell ref="L6:L7"/>
    <mergeCell ref="AF6:AF7"/>
    <mergeCell ref="E6:E7"/>
    <mergeCell ref="AD6:AD7"/>
    <mergeCell ref="Y6:Y7"/>
    <mergeCell ref="W6:W7"/>
    <mergeCell ref="AA6:AA7"/>
    <mergeCell ref="AC6:AC7"/>
    <mergeCell ref="Z6:Z7"/>
    <mergeCell ref="AB6:AB7"/>
    <mergeCell ref="AJ8:AJ10"/>
    <mergeCell ref="I5:J5"/>
    <mergeCell ref="N5:S5"/>
    <mergeCell ref="R6:R7"/>
    <mergeCell ref="M6:M7"/>
    <mergeCell ref="J8:J10"/>
    <mergeCell ref="H8:H10"/>
    <mergeCell ref="F8:F10"/>
    <mergeCell ref="I8:I10"/>
    <mergeCell ref="AX8:AX10"/>
    <mergeCell ref="K8:K10"/>
    <mergeCell ref="L8:L10"/>
    <mergeCell ref="AQ8:AQ10"/>
    <mergeCell ref="A2:B2"/>
    <mergeCell ref="A4:B4"/>
    <mergeCell ref="G5:H5"/>
    <mergeCell ref="A6:A7"/>
    <mergeCell ref="B6:B7"/>
    <mergeCell ref="Q6:Q7"/>
    <mergeCell ref="N6:N7"/>
    <mergeCell ref="P6:P7"/>
    <mergeCell ref="S6:S7"/>
    <mergeCell ref="C6:C7"/>
    <mergeCell ref="D6:D7"/>
    <mergeCell ref="C3:BF3"/>
    <mergeCell ref="A3:B3"/>
    <mergeCell ref="AW6:AW7"/>
    <mergeCell ref="U5:AJ5"/>
    <mergeCell ref="AS5:AV5"/>
    <mergeCell ref="AT6:AT7"/>
    <mergeCell ref="AV8:AV10"/>
    <mergeCell ref="F6:F7"/>
    <mergeCell ref="O6:O7"/>
    <mergeCell ref="AW11:AW13"/>
    <mergeCell ref="L14:L16"/>
    <mergeCell ref="BG5:BJ5"/>
    <mergeCell ref="BC6:BC7"/>
    <mergeCell ref="BD6:BD7"/>
    <mergeCell ref="BF6:BF7"/>
    <mergeCell ref="BG6:BG7"/>
    <mergeCell ref="BH6:BH7"/>
    <mergeCell ref="BI6:BI7"/>
    <mergeCell ref="BJ6:BJ7"/>
    <mergeCell ref="BE6:BE7"/>
    <mergeCell ref="BB5:BF5"/>
    <mergeCell ref="AN5:AR5"/>
    <mergeCell ref="X6:X7"/>
    <mergeCell ref="U6:U7"/>
    <mergeCell ref="AJ6:AJ7"/>
    <mergeCell ref="AU6:AU7"/>
    <mergeCell ref="AV6:AV7"/>
    <mergeCell ref="AI6:AI7"/>
    <mergeCell ref="AE6:AE7"/>
    <mergeCell ref="AS11:AS13"/>
    <mergeCell ref="AT11:AT13"/>
    <mergeCell ref="AU14:AU16"/>
    <mergeCell ref="AV14:AV16"/>
    <mergeCell ref="AS14:AS16"/>
    <mergeCell ref="AT14:AT16"/>
    <mergeCell ref="M8:M10"/>
    <mergeCell ref="N8:N10"/>
    <mergeCell ref="O8:O10"/>
    <mergeCell ref="Q8:Q10"/>
    <mergeCell ref="R8:R10"/>
    <mergeCell ref="S8:S10"/>
    <mergeCell ref="T8:T10"/>
    <mergeCell ref="U8:U10"/>
    <mergeCell ref="W8:W10"/>
    <mergeCell ref="Y8:Y10"/>
    <mergeCell ref="AU11:AU13"/>
    <mergeCell ref="AV11:AV13"/>
    <mergeCell ref="AL11:AL13"/>
    <mergeCell ref="AO11:AO13"/>
    <mergeCell ref="AU8:AU10"/>
    <mergeCell ref="Q15:Q16"/>
    <mergeCell ref="R15:R16"/>
    <mergeCell ref="M15:M16"/>
    <mergeCell ref="S15:S16"/>
    <mergeCell ref="T15:T16"/>
    <mergeCell ref="AW8:AW10"/>
    <mergeCell ref="AA8:AA10"/>
    <mergeCell ref="AC8:AC10"/>
    <mergeCell ref="AE8:AE10"/>
    <mergeCell ref="AG8:AG10"/>
    <mergeCell ref="AS8:AS10"/>
    <mergeCell ref="AT8:AT10"/>
    <mergeCell ref="AO8:AO10"/>
    <mergeCell ref="AP8:AP10"/>
    <mergeCell ref="AR8:AR10"/>
    <mergeCell ref="AL8:AL10"/>
    <mergeCell ref="J6:J7"/>
    <mergeCell ref="G9:G10"/>
    <mergeCell ref="P8:P10"/>
    <mergeCell ref="M34:P34"/>
    <mergeCell ref="M35:P35"/>
    <mergeCell ref="Q34:S34"/>
    <mergeCell ref="Q35:S35"/>
    <mergeCell ref="T34:AC34"/>
    <mergeCell ref="T35:AC35"/>
    <mergeCell ref="J14:J16"/>
    <mergeCell ref="K14:K16"/>
    <mergeCell ref="I14:I16"/>
    <mergeCell ref="H14:H16"/>
    <mergeCell ref="M18:M19"/>
    <mergeCell ref="N18:N19"/>
    <mergeCell ref="R18:R19"/>
    <mergeCell ref="G18:G19"/>
    <mergeCell ref="H17:H19"/>
    <mergeCell ref="I20:I22"/>
    <mergeCell ref="U15:U16"/>
    <mergeCell ref="A33:BJ33"/>
    <mergeCell ref="W15:W16"/>
    <mergeCell ref="Y15:Y16"/>
    <mergeCell ref="AA15:AA16"/>
    <mergeCell ref="J20:J22"/>
    <mergeCell ref="K20:K22"/>
    <mergeCell ref="L20:L22"/>
    <mergeCell ref="A1:BJ1"/>
    <mergeCell ref="AH6:AH7"/>
    <mergeCell ref="AQ6:AR7"/>
    <mergeCell ref="D11:D13"/>
    <mergeCell ref="E11:E13"/>
    <mergeCell ref="C2:BF2"/>
    <mergeCell ref="C4:BF4"/>
    <mergeCell ref="AN6:AP7"/>
    <mergeCell ref="AX6:AX7"/>
    <mergeCell ref="AY6:BA6"/>
    <mergeCell ref="AX5:BA5"/>
    <mergeCell ref="BB6:BB7"/>
    <mergeCell ref="AS6:AS7"/>
    <mergeCell ref="T6:T7"/>
    <mergeCell ref="B8:B10"/>
    <mergeCell ref="C8:C10"/>
    <mergeCell ref="D8:D10"/>
    <mergeCell ref="V6:V7"/>
    <mergeCell ref="AG6:AG7"/>
    <mergeCell ref="AL6:AM7"/>
    <mergeCell ref="I6:I7"/>
  </mergeCells>
  <conditionalFormatting sqref="K33:K1048576">
    <cfRule type="cellIs" dxfId="91" priority="337" operator="equal">
      <formula>"EXTREMA"</formula>
    </cfRule>
    <cfRule type="cellIs" dxfId="90" priority="338" operator="equal">
      <formula>"ALTA"</formula>
    </cfRule>
    <cfRule type="cellIs" dxfId="89" priority="339" operator="equal">
      <formula>"MODERADA"</formula>
    </cfRule>
    <cfRule type="cellIs" dxfId="88" priority="340" operator="equal">
      <formula>"BAJA"</formula>
    </cfRule>
  </conditionalFormatting>
  <conditionalFormatting sqref="K8">
    <cfRule type="cellIs" dxfId="87" priority="333" operator="equal">
      <formula>"BAJA"</formula>
    </cfRule>
    <cfRule type="cellIs" dxfId="86" priority="334" operator="equal">
      <formula>"MODERADA"</formula>
    </cfRule>
    <cfRule type="cellIs" dxfId="85" priority="335" operator="equal">
      <formula>"ALTA"</formula>
    </cfRule>
    <cfRule type="cellIs" dxfId="84" priority="336" operator="equal">
      <formula>"EXTREMA"</formula>
    </cfRule>
  </conditionalFormatting>
  <conditionalFormatting sqref="M8">
    <cfRule type="cellIs" dxfId="83" priority="325" operator="equal">
      <formula>"BAJA"</formula>
    </cfRule>
    <cfRule type="cellIs" dxfId="82" priority="326" operator="equal">
      <formula>"MODERADA"</formula>
    </cfRule>
    <cfRule type="cellIs" dxfId="81" priority="327" operator="equal">
      <formula>"ALTA"</formula>
    </cfRule>
    <cfRule type="cellIs" dxfId="80" priority="328" operator="equal">
      <formula>"EXTREMA"</formula>
    </cfRule>
  </conditionalFormatting>
  <conditionalFormatting sqref="AX8 AX11 AX14 AX17">
    <cfRule type="cellIs" dxfId="79" priority="281" operator="equal">
      <formula>"BAJA"</formula>
    </cfRule>
    <cfRule type="cellIs" dxfId="78" priority="282" operator="equal">
      <formula>"MODERADA"</formula>
    </cfRule>
    <cfRule type="cellIs" dxfId="77" priority="283" operator="equal">
      <formula>"ALTA"</formula>
    </cfRule>
    <cfRule type="cellIs" dxfId="76" priority="284" operator="equal">
      <formula>"EXTREMA"</formula>
    </cfRule>
  </conditionalFormatting>
  <conditionalFormatting sqref="AW8">
    <cfRule type="cellIs" dxfId="75" priority="245" operator="equal">
      <formula>"BAJA"</formula>
    </cfRule>
    <cfRule type="cellIs" dxfId="74" priority="246" operator="equal">
      <formula>"MODERADA"</formula>
    </cfRule>
    <cfRule type="cellIs" dxfId="73" priority="247" operator="equal">
      <formula>"ALTA"</formula>
    </cfRule>
    <cfRule type="cellIs" dxfId="72" priority="248" operator="equal">
      <formula>"EXTREMA"</formula>
    </cfRule>
  </conditionalFormatting>
  <conditionalFormatting sqref="M11">
    <cfRule type="cellIs" dxfId="71" priority="209" operator="equal">
      <formula>"BAJA"</formula>
    </cfRule>
    <cfRule type="cellIs" dxfId="70" priority="210" operator="equal">
      <formula>"MODERADA"</formula>
    </cfRule>
    <cfRule type="cellIs" dxfId="69" priority="211" operator="equal">
      <formula>"ALTA"</formula>
    </cfRule>
    <cfRule type="cellIs" dxfId="68" priority="212" operator="equal">
      <formula>"EXTREMA"</formula>
    </cfRule>
  </conditionalFormatting>
  <conditionalFormatting sqref="AW11">
    <cfRule type="cellIs" dxfId="67" priority="201" operator="equal">
      <formula>"BAJA"</formula>
    </cfRule>
    <cfRule type="cellIs" dxfId="66" priority="202" operator="equal">
      <formula>"MODERADA"</formula>
    </cfRule>
    <cfRule type="cellIs" dxfId="65" priority="203" operator="equal">
      <formula>"ALTA"</formula>
    </cfRule>
    <cfRule type="cellIs" dxfId="64" priority="204" operator="equal">
      <formula>"EXTREMA"</formula>
    </cfRule>
  </conditionalFormatting>
  <conditionalFormatting sqref="M14">
    <cfRule type="cellIs" dxfId="63" priority="189" operator="equal">
      <formula>"BAJA"</formula>
    </cfRule>
    <cfRule type="cellIs" dxfId="62" priority="190" operator="equal">
      <formula>"MODERADA"</formula>
    </cfRule>
    <cfRule type="cellIs" dxfId="61" priority="191" operator="equal">
      <formula>"ALTA"</formula>
    </cfRule>
    <cfRule type="cellIs" dxfId="60" priority="192" operator="equal">
      <formula>"EXTREMA"</formula>
    </cfRule>
  </conditionalFormatting>
  <conditionalFormatting sqref="AW14">
    <cfRule type="cellIs" dxfId="59" priority="181" operator="equal">
      <formula>"BAJA"</formula>
    </cfRule>
    <cfRule type="cellIs" dxfId="58" priority="182" operator="equal">
      <formula>"MODERADA"</formula>
    </cfRule>
    <cfRule type="cellIs" dxfId="57" priority="183" operator="equal">
      <formula>"ALTA"</formula>
    </cfRule>
    <cfRule type="cellIs" dxfId="56" priority="184" operator="equal">
      <formula>"EXTREMA"</formula>
    </cfRule>
  </conditionalFormatting>
  <conditionalFormatting sqref="M15">
    <cfRule type="cellIs" dxfId="55" priority="177" operator="equal">
      <formula>"BAJA"</formula>
    </cfRule>
    <cfRule type="cellIs" dxfId="54" priority="178" operator="equal">
      <formula>"MODERADA"</formula>
    </cfRule>
    <cfRule type="cellIs" dxfId="53" priority="179" operator="equal">
      <formula>"ALTA"</formula>
    </cfRule>
    <cfRule type="cellIs" dxfId="52" priority="180" operator="equal">
      <formula>"EXTREMA"</formula>
    </cfRule>
  </conditionalFormatting>
  <conditionalFormatting sqref="M17">
    <cfRule type="cellIs" dxfId="51" priority="169" operator="equal">
      <formula>"BAJA"</formula>
    </cfRule>
    <cfRule type="cellIs" dxfId="50" priority="170" operator="equal">
      <formula>"MODERADA"</formula>
    </cfRule>
    <cfRule type="cellIs" dxfId="49" priority="171" operator="equal">
      <formula>"ALTA"</formula>
    </cfRule>
    <cfRule type="cellIs" dxfId="48" priority="172" operator="equal">
      <formula>"EXTREMA"</formula>
    </cfRule>
  </conditionalFormatting>
  <conditionalFormatting sqref="AW17">
    <cfRule type="cellIs" dxfId="47" priority="161" operator="equal">
      <formula>"BAJA"</formula>
    </cfRule>
    <cfRule type="cellIs" dxfId="46" priority="162" operator="equal">
      <formula>"MODERADA"</formula>
    </cfRule>
    <cfRule type="cellIs" dxfId="45" priority="163" operator="equal">
      <formula>"ALTA"</formula>
    </cfRule>
    <cfRule type="cellIs" dxfId="44" priority="164" operator="equal">
      <formula>"EXTREMA"</formula>
    </cfRule>
  </conditionalFormatting>
  <conditionalFormatting sqref="M18">
    <cfRule type="cellIs" dxfId="43" priority="157" operator="equal">
      <formula>"BAJA"</formula>
    </cfRule>
    <cfRule type="cellIs" dxfId="42" priority="158" operator="equal">
      <formula>"MODERADA"</formula>
    </cfRule>
    <cfRule type="cellIs" dxfId="41" priority="159" operator="equal">
      <formula>"ALTA"</formula>
    </cfRule>
    <cfRule type="cellIs" dxfId="40" priority="160" operator="equal">
      <formula>"EXTREMA"</formula>
    </cfRule>
  </conditionalFormatting>
  <conditionalFormatting sqref="K11">
    <cfRule type="cellIs" dxfId="39" priority="53" operator="equal">
      <formula>"BAJA"</formula>
    </cfRule>
    <cfRule type="cellIs" dxfId="38" priority="54" operator="equal">
      <formula>"MODERADA"</formula>
    </cfRule>
    <cfRule type="cellIs" dxfId="37" priority="55" operator="equal">
      <formula>"ALTA"</formula>
    </cfRule>
    <cfRule type="cellIs" dxfId="36" priority="56" operator="equal">
      <formula>"EXTREMA"</formula>
    </cfRule>
  </conditionalFormatting>
  <conditionalFormatting sqref="K14">
    <cfRule type="cellIs" dxfId="35" priority="49" operator="equal">
      <formula>"BAJA"</formula>
    </cfRule>
    <cfRule type="cellIs" dxfId="34" priority="50" operator="equal">
      <formula>"MODERADA"</formula>
    </cfRule>
    <cfRule type="cellIs" dxfId="33" priority="51" operator="equal">
      <formula>"ALTA"</formula>
    </cfRule>
    <cfRule type="cellIs" dxfId="32" priority="52" operator="equal">
      <formula>"EXTREMA"</formula>
    </cfRule>
  </conditionalFormatting>
  <conditionalFormatting sqref="K17">
    <cfRule type="cellIs" dxfId="31" priority="45" operator="equal">
      <formula>"BAJA"</formula>
    </cfRule>
    <cfRule type="cellIs" dxfId="30" priority="46" operator="equal">
      <formula>"MODERADA"</formula>
    </cfRule>
    <cfRule type="cellIs" dxfId="29" priority="47" operator="equal">
      <formula>"ALTA"</formula>
    </cfRule>
    <cfRule type="cellIs" dxfId="28" priority="48" operator="equal">
      <formula>"EXTREMA"</formula>
    </cfRule>
  </conditionalFormatting>
  <conditionalFormatting sqref="AX23">
    <cfRule type="cellIs" dxfId="27" priority="13" operator="equal">
      <formula>"BAJA"</formula>
    </cfRule>
  </conditionalFormatting>
  <conditionalFormatting sqref="AX23">
    <cfRule type="cellIs" dxfId="26" priority="14" operator="equal">
      <formula>"MODERADA"</formula>
    </cfRule>
  </conditionalFormatting>
  <conditionalFormatting sqref="AX23">
    <cfRule type="cellIs" dxfId="25" priority="15" operator="equal">
      <formula>"ALTA"</formula>
    </cfRule>
  </conditionalFormatting>
  <conditionalFormatting sqref="AX23">
    <cfRule type="cellIs" dxfId="24" priority="16" operator="equal">
      <formula>"EXTREMA"</formula>
    </cfRule>
  </conditionalFormatting>
  <conditionalFormatting sqref="M23:N23">
    <cfRule type="cellIs" dxfId="23" priority="17" operator="equal">
      <formula>"BAJA"</formula>
    </cfRule>
  </conditionalFormatting>
  <conditionalFormatting sqref="M23:N23">
    <cfRule type="cellIs" dxfId="22" priority="18" operator="equal">
      <formula>"MODERADA"</formula>
    </cfRule>
  </conditionalFormatting>
  <conditionalFormatting sqref="M23:N23">
    <cfRule type="cellIs" dxfId="21" priority="19" operator="equal">
      <formula>"ALTA"</formula>
    </cfRule>
  </conditionalFormatting>
  <conditionalFormatting sqref="M23:N23">
    <cfRule type="cellIs" dxfId="20" priority="20" operator="equal">
      <formula>"EXTREMA"</formula>
    </cfRule>
  </conditionalFormatting>
  <conditionalFormatting sqref="AW23">
    <cfRule type="cellIs" dxfId="19" priority="21" operator="equal">
      <formula>"BAJA"</formula>
    </cfRule>
  </conditionalFormatting>
  <conditionalFormatting sqref="AW23">
    <cfRule type="cellIs" dxfId="18" priority="22" operator="equal">
      <formula>"MODERADA"</formula>
    </cfRule>
  </conditionalFormatting>
  <conditionalFormatting sqref="AW23">
    <cfRule type="cellIs" dxfId="17" priority="23" operator="equal">
      <formula>"ALTA"</formula>
    </cfRule>
  </conditionalFormatting>
  <conditionalFormatting sqref="AW23">
    <cfRule type="cellIs" dxfId="16" priority="24" operator="equal">
      <formula>"EXTREMA"</formula>
    </cfRule>
  </conditionalFormatting>
  <conditionalFormatting sqref="K23">
    <cfRule type="cellIs" dxfId="15" priority="25" operator="equal">
      <formula>"BAJA"</formula>
    </cfRule>
  </conditionalFormatting>
  <conditionalFormatting sqref="K23">
    <cfRule type="cellIs" dxfId="14" priority="26" operator="equal">
      <formula>"MODERADA"</formula>
    </cfRule>
  </conditionalFormatting>
  <conditionalFormatting sqref="K23">
    <cfRule type="cellIs" dxfId="13" priority="27" operator="equal">
      <formula>"ALTA"</formula>
    </cfRule>
  </conditionalFormatting>
  <conditionalFormatting sqref="K23">
    <cfRule type="cellIs" dxfId="12" priority="28" operator="equal">
      <formula>"EXTREMA"</formula>
    </cfRule>
  </conditionalFormatting>
  <conditionalFormatting sqref="M29">
    <cfRule type="cellIs" dxfId="11" priority="5" operator="equal">
      <formula>"BAJA"</formula>
    </cfRule>
  </conditionalFormatting>
  <conditionalFormatting sqref="M26:M28">
    <cfRule type="cellIs" dxfId="10" priority="9" operator="equal">
      <formula>"BAJA"</formula>
    </cfRule>
  </conditionalFormatting>
  <conditionalFormatting sqref="M26:M28">
    <cfRule type="cellIs" dxfId="9" priority="10" operator="equal">
      <formula>"MODERADA"</formula>
    </cfRule>
  </conditionalFormatting>
  <conditionalFormatting sqref="M26:M28">
    <cfRule type="cellIs" dxfId="8" priority="11" operator="equal">
      <formula>"ALTA"</formula>
    </cfRule>
  </conditionalFormatting>
  <conditionalFormatting sqref="M26:M28">
    <cfRule type="cellIs" dxfId="7" priority="12" operator="equal">
      <formula>"EXTREMA"</formula>
    </cfRule>
  </conditionalFormatting>
  <conditionalFormatting sqref="M29">
    <cfRule type="cellIs" dxfId="6" priority="6" operator="equal">
      <formula>"MODERADA"</formula>
    </cfRule>
  </conditionalFormatting>
  <conditionalFormatting sqref="M29">
    <cfRule type="cellIs" dxfId="5" priority="7" operator="equal">
      <formula>"ALTA"</formula>
    </cfRule>
  </conditionalFormatting>
  <conditionalFormatting sqref="M29">
    <cfRule type="cellIs" dxfId="4" priority="8" operator="equal">
      <formula>"EXTREMA"</formula>
    </cfRule>
  </conditionalFormatting>
  <conditionalFormatting sqref="M30:M32">
    <cfRule type="cellIs" dxfId="3" priority="1" operator="equal">
      <formula>"BAJA"</formula>
    </cfRule>
  </conditionalFormatting>
  <conditionalFormatting sqref="M30:M32">
    <cfRule type="cellIs" dxfId="2" priority="2" operator="equal">
      <formula>"MODERADA"</formula>
    </cfRule>
  </conditionalFormatting>
  <conditionalFormatting sqref="M30:M32">
    <cfRule type="cellIs" dxfId="1" priority="3" operator="equal">
      <formula>"ALTA"</formula>
    </cfRule>
  </conditionalFormatting>
  <conditionalFormatting sqref="M30:M32">
    <cfRule type="cellIs" dxfId="0" priority="4" operator="equal">
      <formula>"EXTREMA"</formula>
    </cfRule>
  </conditionalFormatting>
  <hyperlinks>
    <hyperlink ref="B6:B7" location="'AYUDAS '!A1" display="Descripción del Riesgo " xr:uid="{00000000-0004-0000-0000-000000000000}"/>
    <hyperlink ref="C6:C7" location="'AYUDAS '!B37" display="Tipología de Riesgos " xr:uid="{00000000-0004-0000-0000-000001000000}"/>
    <hyperlink ref="I6:I7" location="'AYUDAS '!E101" display="Probabilidad" xr:uid="{00000000-0004-0000-0000-000002000000}"/>
    <hyperlink ref="J6:J7" location="'AYUDAS '!G117" display="Impacto " xr:uid="{00000000-0004-0000-0000-000003000000}"/>
    <hyperlink ref="L6:L7" location="'AYUDAS '!E165" display="TRATAMIENTO DEL RIESGO " xr:uid="{00000000-0004-0000-0000-000004000000}"/>
    <hyperlink ref="N6:N7" location="'AYUDAS '!D193" display="RESPONSABLE DEL CONTROL" xr:uid="{00000000-0004-0000-0000-000005000000}"/>
    <hyperlink ref="O6:O7" location="'AYUDAS '!L184" display="PERIODICIDAD " xr:uid="{00000000-0004-0000-0000-000006000000}"/>
    <hyperlink ref="P6:P7" location="'AYUDAS '!S184" display="PROPÓSITO " xr:uid="{00000000-0004-0000-0000-000007000000}"/>
    <hyperlink ref="Q6:Q7" location="'AYUDAS '!D224" display="CÓMO SE REALIZA " xr:uid="{00000000-0004-0000-0000-000008000000}"/>
    <hyperlink ref="R6:R7" location="'AYUDAS '!L224" display="Q U É  PA S A C O N L A S O B S E R VA C I O N E S  Y  D E S V I A C I O N E S" xr:uid="{00000000-0004-0000-0000-000009000000}"/>
    <hyperlink ref="S6:S7" location="'AYUDAS '!T214" display="EVIDENCIA " xr:uid="{00000000-0004-0000-0000-00000A000000}"/>
    <hyperlink ref="AL6:AM7" location="'AYUDAS '!J274" display="EL CONTROL SE EJECUTA DE MANERA CONSISTENTE POR PARTE DEL RESPONSABLE " xr:uid="{00000000-0004-0000-0000-00000B000000}"/>
    <hyperlink ref="U5:AJ5" location="'AYUDAS '!J248" display="EVALUACION DEL DISEÑO DEL CONTROL " xr:uid="{00000000-0004-0000-0000-00000C000000}"/>
    <hyperlink ref="C5:F5" location="'AYUDAS '!K75" display="ANÁLISIS DEL CONTEXTO " xr:uid="{00000000-0004-0000-0000-00000D000000}"/>
    <hyperlink ref="B8:B9" r:id="rId1" display="GUÍA DE RIESGOS V4.pdf" xr:uid="{00000000-0004-0000-0000-00000E000000}"/>
    <hyperlink ref="AW6:AW7" location="'GRAFICO RIESGO INHERENTE'!A1" display="ZONA DEL RIESGO RESIDUAL" xr:uid="{00000000-0004-0000-0000-00000F000000}"/>
    <hyperlink ref="B11:B13" r:id="rId2" display="Exposición por perdida y/o trazabilidad  de las Comunicaciones Oficiales." xr:uid="{00000000-0004-0000-0000-000010000000}"/>
    <hyperlink ref="B14:B16" r:id="rId3" display="Exposición ante nuevas amenazas informaticas, y/o esposición de dispositivos informaticos a condiciones e instalaciones inadecuadas" xr:uid="{00000000-0004-0000-0000-000011000000}"/>
    <hyperlink ref="B17:B19" r:id="rId4" display="Ejecutar las actividades descritas en los procedimientos de manera errada o incompleta" xr:uid="{00000000-0004-0000-0000-000012000000}"/>
  </hyperlinks>
  <pageMargins left="0.70866141732283472" right="0.70866141732283472" top="0.74803149606299213" bottom="0.74803149606299213" header="0.31496062992125984" footer="0.31496062992125984"/>
  <pageSetup paperSize="5" scale="70" orientation="landscape" r:id="rId5"/>
  <ignoredErrors>
    <ignoredError sqref="AH8:AI8 AD8" unlockedFormula="1"/>
  </ignoredErrors>
  <drawing r:id="rId6"/>
  <legacyDrawing r:id="rId7"/>
  <extLst>
    <ext xmlns:x14="http://schemas.microsoft.com/office/spreadsheetml/2009/9/main" uri="{CCE6A557-97BC-4b89-ADB6-D9C93CAAB3DF}">
      <x14:dataValidations xmlns:xm="http://schemas.microsoft.com/office/excel/2006/main" count="24">
        <x14:dataValidation type="list" allowBlank="1" showInputMessage="1" showErrorMessage="1" xr:uid="{00000000-0002-0000-0000-000000000000}">
          <x14:formula1>
            <xm:f>T.REF!$A$13:$A$16</xm:f>
          </x14:formula1>
          <xm:sqref>L8 L11 L14 L17</xm:sqref>
        </x14:dataValidation>
        <x14:dataValidation type="list" allowBlank="1" showInputMessage="1" showErrorMessage="1" errorTitle="Tipologia" error="Error de datos, debe seleccionarlo de la lista" promptTitle="Tipologia" xr:uid="{00000000-0002-0000-0000-000001000000}">
          <x14:formula1>
            <xm:f>T.REF!$A$2:$A$10</xm:f>
          </x14:formula1>
          <xm:sqref>C8 C11 C14 C17 C33:C1048576 C20</xm:sqref>
        </x14:dataValidation>
        <x14:dataValidation type="list" allowBlank="1" showInputMessage="1" showErrorMessage="1" xr:uid="{00000000-0002-0000-0000-000002000000}">
          <x14:formula1>
            <xm:f>T.REF!$B$2:$B$7</xm:f>
          </x14:formula1>
          <xm:sqref>D33:D1048576</xm:sqref>
        </x14:dataValidation>
        <x14:dataValidation type="list" allowBlank="1" showInputMessage="1" showErrorMessage="1" xr:uid="{00000000-0002-0000-0000-000003000000}">
          <x14:formula1>
            <xm:f>T.REF!$C$2:$C$7</xm:f>
          </x14:formula1>
          <xm:sqref>E33:E1048576</xm:sqref>
        </x14:dataValidation>
        <x14:dataValidation type="list" allowBlank="1" showInputMessage="1" showErrorMessage="1" xr:uid="{00000000-0002-0000-0000-000004000000}">
          <x14:formula1>
            <xm:f>T.REF!$B$2:$B$8</xm:f>
          </x14:formula1>
          <xm:sqref>D8 D11:D20</xm:sqref>
        </x14:dataValidation>
        <x14:dataValidation type="list" allowBlank="1" showInputMessage="1" showErrorMessage="1" xr:uid="{00000000-0002-0000-0000-000005000000}">
          <x14:formula1>
            <xm:f>T.REF!$C$2:$C$8</xm:f>
          </x14:formula1>
          <xm:sqref>E8 E11:E20</xm:sqref>
        </x14:dataValidation>
        <x14:dataValidation type="list" allowBlank="1" showInputMessage="1" showErrorMessage="1" xr:uid="{00000000-0002-0000-0000-000006000000}">
          <x14:formula1>
            <xm:f>T.REF!$D$12:$D$18</xm:f>
          </x14:formula1>
          <xm:sqref>F8 F11:F20</xm:sqref>
        </x14:dataValidation>
        <x14:dataValidation type="list" allowBlank="1" showInputMessage="1" showErrorMessage="1" xr:uid="{00000000-0002-0000-0000-000007000000}">
          <x14:formula1>
            <xm:f>T.REF!$A$28:$A$29</xm:f>
          </x14:formula1>
          <xm:sqref>AS8 AS11:AS22</xm:sqref>
        </x14:dataValidation>
        <x14:dataValidation type="list" allowBlank="1" showInputMessage="1" showErrorMessage="1" xr:uid="{00000000-0002-0000-0000-000008000000}">
          <x14:formula1>
            <xm:f>T.REF!$B$28:$B$30</xm:f>
          </x14:formula1>
          <xm:sqref>AT8 AT11:AT22</xm:sqref>
        </x14:dataValidation>
        <x14:dataValidation type="list" allowBlank="1" showInputMessage="1" showErrorMessage="1" xr:uid="{00000000-0002-0000-0000-000009000000}">
          <x14:formula1>
            <xm:f>T.REF!#REF!</xm:f>
          </x14:formula1>
          <xm:sqref>I33:J1048576</xm:sqref>
        </x14:dataValidation>
        <x14:dataValidation type="list" allowBlank="1" showInputMessage="1" showErrorMessage="1" xr:uid="{00000000-0002-0000-0000-00000A000000}">
          <x14:formula1>
            <xm:f>T.REF!$D$2:$D$6</xm:f>
          </x14:formula1>
          <xm:sqref>I8 I11 I14 I17</xm:sqref>
        </x14:dataValidation>
        <x14:dataValidation type="list" allowBlank="1" showInputMessage="1" showErrorMessage="1" xr:uid="{00000000-0002-0000-0000-00000B000000}">
          <x14:formula1>
            <xm:f>T.REF!$E$2:$E$6</xm:f>
          </x14:formula1>
          <xm:sqref>J8 J11 J14 J17</xm:sqref>
        </x14:dataValidation>
        <x14:dataValidation type="list" allowBlank="1" showInputMessage="1" showErrorMessage="1" xr:uid="{00000000-0002-0000-0000-00000C000000}">
          <x14:formula1>
            <xm:f>T.REF!$D$21:$D$23</xm:f>
          </x14:formula1>
          <xm:sqref>AL11 AL8 AL14:AL15 AL17:AL18</xm:sqref>
        </x14:dataValidation>
        <x14:dataValidation type="list" allowBlank="1" showInputMessage="1" showErrorMessage="1" xr:uid="{00000000-0002-0000-0000-00000D000000}">
          <x14:formula1>
            <xm:f>T.REF!$B$13:$B$15</xm:f>
          </x14:formula1>
          <xm:sqref>T11 T8 T14:T15 T17:T18</xm:sqref>
        </x14:dataValidation>
        <x14:dataValidation type="list" allowBlank="1" showInputMessage="1" showErrorMessage="1" xr:uid="{00000000-0002-0000-0000-00000E000000}">
          <x14:formula1>
            <xm:f>T.REF!$C$13:$C$15</xm:f>
          </x14:formula1>
          <xm:sqref>AA11 AA8 AA14:AA15 AA17:AA18</xm:sqref>
        </x14:dataValidation>
        <x14:dataValidation type="list" allowBlank="1" showInputMessage="1" showErrorMessage="1" xr:uid="{00000000-0002-0000-0000-00000F000000}">
          <x14:formula1>
            <xm:f>CONTROLES!$B$13:$B$14</xm:f>
          </x14:formula1>
          <xm:sqref>U11 U8 U14:U15 U17:U18</xm:sqref>
        </x14:dataValidation>
        <x14:dataValidation type="list" allowBlank="1" showInputMessage="1" showErrorMessage="1" xr:uid="{00000000-0002-0000-0000-000010000000}">
          <x14:formula1>
            <xm:f>CONTROLES!$B$15:$B$16</xm:f>
          </x14:formula1>
          <xm:sqref>W11 W8 W14:W15 W17:W18</xm:sqref>
        </x14:dataValidation>
        <x14:dataValidation type="list" allowBlank="1" showInputMessage="1" showErrorMessage="1" xr:uid="{00000000-0002-0000-0000-000011000000}">
          <x14:formula1>
            <xm:f>CONTROLES!$B$17:$B$18</xm:f>
          </x14:formula1>
          <xm:sqref>Y11 Y8 Y14:Y15 Y17:Y18</xm:sqref>
        </x14:dataValidation>
        <x14:dataValidation type="list" allowBlank="1" showInputMessage="1" showErrorMessage="1" xr:uid="{00000000-0002-0000-0000-000012000000}">
          <x14:formula1>
            <xm:f>CONTROLES!$B$22:$B$23</xm:f>
          </x14:formula1>
          <xm:sqref>AC11 AC8 AC14:AC15 AC17:AC18</xm:sqref>
        </x14:dataValidation>
        <x14:dataValidation type="list" allowBlank="1" showInputMessage="1" showErrorMessage="1" xr:uid="{00000000-0002-0000-0000-000013000000}">
          <x14:formula1>
            <xm:f>CONTROLES!$B$24:$B$25</xm:f>
          </x14:formula1>
          <xm:sqref>AE11 AE8 AE14:AE15 AE17:AE18</xm:sqref>
        </x14:dataValidation>
        <x14:dataValidation type="list" allowBlank="1" showInputMessage="1" showErrorMessage="1" xr:uid="{00000000-0002-0000-0000-000014000000}">
          <x14:formula1>
            <xm:f>CONTROLES!$B$26:$B$28</xm:f>
          </x14:formula1>
          <xm:sqref>AG11 AG8 AG14:AG15 AG17:AG18</xm:sqref>
        </x14:dataValidation>
        <x14:dataValidation type="list" allowBlank="1" showErrorMessage="1" xr:uid="{00000000-0002-0000-0000-000015000000}">
          <x14:formula1>
            <xm:f>'C:\Users\Hugo Andres\Dropbox\Contratos\Instituto de Desarrollo Municipal\2020 - 054 - Contrato\Informe N° 3\Mapa riesgos Gestion RFT\[Temporal.xlsx]T.REF'!#REF!</xm:f>
          </x14:formula1>
          <xm:sqref>T23 T26 T29:T30 L23 L26 AA23 AA26:AA32 AS23:AT23 AS26:AT32 AL23 AL26:AL32 D23:F23 D26:F26 D29:F30 I23:J23</xm:sqref>
        </x14:dataValidation>
        <x14:dataValidation type="list" allowBlank="1" showErrorMessage="1" xr:uid="{00000000-0002-0000-0000-000016000000}">
          <x14:formula1>
            <xm:f>'C:\Users\Hugo Andres\Dropbox\Contratos\Instituto de Desarrollo Municipal\2020 - 054 - Contrato\Informe N° 3\Mapa riesgos Gestion RFT\[Temporal.xlsx]CONTROLES'!#REF!</xm:f>
          </x14:formula1>
          <xm:sqref>AC23 AC26:AC32 U23 U26:U32 AG23 AG26:AG32 W23 W26:W32 AE23 AE26:AE32 Y23 Y26:Y32</xm:sqref>
        </x14:dataValidation>
        <x14:dataValidation type="list" allowBlank="1" showInputMessage="1" showErrorMessage="1" prompt="Tipologia" xr:uid="{00000000-0002-0000-0000-000017000000}">
          <x14:formula1>
            <xm:f>'C:\Users\Hugo Andres\Dropbox\Contratos\Instituto de Desarrollo Municipal\2020 - 054 - Contrato\Informe N° 3\Mapa riesgos Gestion RFT\[Temporal.xlsx]T.REF'!#REF!</xm:f>
          </x14:formula1>
          <xm:sqref>C23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L25"/>
  <sheetViews>
    <sheetView topLeftCell="A7" zoomScale="120" zoomScaleNormal="120" workbookViewId="0">
      <selection activeCell="K18" sqref="K18"/>
    </sheetView>
  </sheetViews>
  <sheetFormatPr baseColWidth="10" defaultColWidth="11.42578125" defaultRowHeight="15" x14ac:dyDescent="0.25"/>
  <cols>
    <col min="9" max="9" width="23.140625" customWidth="1"/>
  </cols>
  <sheetData>
    <row r="3" spans="1:12" ht="21" x14ac:dyDescent="0.25">
      <c r="A3" s="232" t="s">
        <v>87</v>
      </c>
      <c r="B3" s="232"/>
      <c r="C3" s="232"/>
      <c r="D3" s="232"/>
      <c r="E3" s="232"/>
      <c r="F3" s="232"/>
      <c r="G3" s="232"/>
    </row>
    <row r="5" spans="1:12" ht="15.75" thickBot="1" x14ac:dyDescent="0.3"/>
    <row r="6" spans="1:12" x14ac:dyDescent="0.25">
      <c r="A6" s="241"/>
      <c r="B6" s="242"/>
      <c r="C6" s="242"/>
      <c r="D6" s="242"/>
      <c r="E6" s="242"/>
      <c r="F6" s="242"/>
      <c r="G6" s="243"/>
    </row>
    <row r="7" spans="1:12" x14ac:dyDescent="0.25">
      <c r="A7" s="43"/>
      <c r="B7" s="45"/>
      <c r="C7" s="45"/>
      <c r="D7" s="45"/>
      <c r="E7" s="45"/>
      <c r="F7" s="45"/>
      <c r="G7" s="244" t="s">
        <v>88</v>
      </c>
    </row>
    <row r="8" spans="1:12" x14ac:dyDescent="0.25">
      <c r="A8" s="43"/>
      <c r="B8" s="45"/>
      <c r="C8" s="45"/>
      <c r="D8" s="45"/>
      <c r="E8" s="45"/>
      <c r="F8" s="42"/>
      <c r="G8" s="244"/>
    </row>
    <row r="9" spans="1:12" ht="14.45" customHeight="1" x14ac:dyDescent="0.25">
      <c r="A9" s="43"/>
      <c r="B9" s="45"/>
      <c r="C9" s="45"/>
      <c r="D9" s="45"/>
      <c r="E9" s="45"/>
      <c r="F9" s="50"/>
      <c r="G9" s="244"/>
      <c r="I9" s="234" t="s">
        <v>89</v>
      </c>
      <c r="J9" s="246" t="s">
        <v>90</v>
      </c>
      <c r="K9" s="234" t="s">
        <v>91</v>
      </c>
      <c r="L9" s="234" t="s">
        <v>92</v>
      </c>
    </row>
    <row r="10" spans="1:12" x14ac:dyDescent="0.25">
      <c r="A10" s="43"/>
      <c r="B10" s="45"/>
      <c r="C10" s="45"/>
      <c r="D10" s="45"/>
      <c r="E10" s="45"/>
      <c r="F10" s="50"/>
      <c r="I10" s="235"/>
      <c r="J10" s="247"/>
      <c r="K10" s="235"/>
      <c r="L10" s="235"/>
    </row>
    <row r="11" spans="1:12" ht="15" customHeight="1" x14ac:dyDescent="0.25">
      <c r="A11" s="43"/>
      <c r="B11" s="45"/>
      <c r="C11" s="45"/>
      <c r="D11" s="45"/>
      <c r="E11" s="45"/>
      <c r="F11" s="50"/>
      <c r="G11" s="245" t="s">
        <v>93</v>
      </c>
      <c r="I11" s="229" t="str">
        <f>'R.GESTIÓN '!C3</f>
        <v>GESTIÓN DE RECURSOS FISICOS Y TECNOLOGICOS</v>
      </c>
      <c r="J11" s="49" t="s">
        <v>94</v>
      </c>
      <c r="K11" s="48">
        <f>'R.GESTIÓN '!J8</f>
        <v>3</v>
      </c>
      <c r="L11" s="48">
        <f>'R.GESTIÓN '!I8</f>
        <v>1</v>
      </c>
    </row>
    <row r="12" spans="1:12" ht="14.45" customHeight="1" x14ac:dyDescent="0.25">
      <c r="A12" s="43"/>
      <c r="B12" s="45"/>
      <c r="C12" s="45"/>
      <c r="D12" s="45"/>
      <c r="E12" s="45"/>
      <c r="F12" s="50"/>
      <c r="G12" s="245"/>
      <c r="I12" s="230"/>
      <c r="J12" s="49" t="s">
        <v>95</v>
      </c>
      <c r="K12" s="48">
        <f>'R.GESTIÓN '!J11</f>
        <v>0</v>
      </c>
      <c r="L12" s="48">
        <f>'R.GESTIÓN '!I11</f>
        <v>0</v>
      </c>
    </row>
    <row r="13" spans="1:12" x14ac:dyDescent="0.25">
      <c r="A13" s="43"/>
      <c r="B13" s="45"/>
      <c r="C13" s="45"/>
      <c r="D13" s="45"/>
      <c r="E13" s="45"/>
      <c r="F13" s="50"/>
      <c r="I13" s="230"/>
      <c r="J13" s="49" t="s">
        <v>96</v>
      </c>
      <c r="K13" s="48">
        <f>'R.GESTIÓN '!J14</f>
        <v>0</v>
      </c>
      <c r="L13" s="48">
        <f>'R.GESTIÓN '!I14</f>
        <v>0</v>
      </c>
    </row>
    <row r="14" spans="1:12" ht="36" x14ac:dyDescent="0.25">
      <c r="A14" s="43"/>
      <c r="B14" s="45"/>
      <c r="C14" s="45"/>
      <c r="D14" s="45"/>
      <c r="E14" s="45"/>
      <c r="F14" s="50"/>
      <c r="G14" s="52" t="s">
        <v>97</v>
      </c>
      <c r="I14" s="230"/>
      <c r="J14" s="49" t="s">
        <v>98</v>
      </c>
      <c r="K14" s="48">
        <f>'R.GESTIÓN '!J17</f>
        <v>0</v>
      </c>
      <c r="L14" s="48">
        <f>'R.GESTIÓN '!I17</f>
        <v>0</v>
      </c>
    </row>
    <row r="15" spans="1:12" x14ac:dyDescent="0.25">
      <c r="A15" s="43"/>
      <c r="B15" s="45"/>
      <c r="C15" s="45"/>
      <c r="D15" s="45"/>
      <c r="E15" s="45"/>
      <c r="F15" s="50"/>
      <c r="G15" s="51"/>
      <c r="I15" s="230"/>
      <c r="J15" s="49" t="s">
        <v>99</v>
      </c>
      <c r="K15" s="48">
        <f>'R.GESTIÓN '!J23</f>
        <v>3</v>
      </c>
      <c r="L15" s="48">
        <f>'R.GESTIÓN '!I23</f>
        <v>5</v>
      </c>
    </row>
    <row r="16" spans="1:12" x14ac:dyDescent="0.25">
      <c r="A16" s="43"/>
      <c r="B16" s="45"/>
      <c r="C16" s="45"/>
      <c r="D16" s="45"/>
      <c r="E16" s="45"/>
      <c r="F16" s="39"/>
      <c r="G16" s="54"/>
      <c r="I16" s="230"/>
      <c r="J16" s="49" t="s">
        <v>100</v>
      </c>
      <c r="K16" s="48">
        <f>'R.GESTIÓN '!J26</f>
        <v>2</v>
      </c>
      <c r="L16" s="48">
        <f>'R.GESTIÓN '!I26</f>
        <v>3</v>
      </c>
    </row>
    <row r="17" spans="1:12" x14ac:dyDescent="0.25">
      <c r="A17" s="43"/>
      <c r="B17" s="45"/>
      <c r="C17" s="45"/>
      <c r="D17" s="45"/>
      <c r="E17" s="45"/>
      <c r="F17" s="39"/>
      <c r="I17" s="230"/>
      <c r="J17" s="49" t="s">
        <v>101</v>
      </c>
      <c r="K17" s="48">
        <f>'R.GESTIÓN '!J29</f>
        <v>5</v>
      </c>
      <c r="L17" s="48">
        <f>'R.GESTIÓN '!I29</f>
        <v>3</v>
      </c>
    </row>
    <row r="18" spans="1:12" x14ac:dyDescent="0.25">
      <c r="A18" s="43"/>
      <c r="B18" s="45"/>
      <c r="C18" s="45"/>
      <c r="D18" s="45"/>
      <c r="E18" s="45"/>
      <c r="F18" s="39"/>
      <c r="G18" s="233" t="s">
        <v>102</v>
      </c>
      <c r="I18" s="231"/>
      <c r="J18" s="49" t="s">
        <v>103</v>
      </c>
      <c r="K18" s="48">
        <f>'R.GESTIÓN '!J30</f>
        <v>10</v>
      </c>
      <c r="L18" s="48">
        <f>'R.GESTIÓN '!I30</f>
        <v>1</v>
      </c>
    </row>
    <row r="19" spans="1:12" x14ac:dyDescent="0.25">
      <c r="A19" s="43"/>
      <c r="B19" s="45"/>
      <c r="C19" s="45"/>
      <c r="D19" s="45"/>
      <c r="E19" s="45"/>
      <c r="F19" s="39"/>
      <c r="G19" s="233"/>
      <c r="I19" s="47"/>
      <c r="J19" s="238" t="s">
        <v>104</v>
      </c>
      <c r="K19" s="239"/>
      <c r="L19" s="240"/>
    </row>
    <row r="20" spans="1:12" x14ac:dyDescent="0.25">
      <c r="A20" s="43"/>
      <c r="B20" s="45"/>
      <c r="C20" s="45"/>
      <c r="D20" s="45"/>
      <c r="E20" s="45"/>
      <c r="F20" s="39"/>
      <c r="I20" s="46"/>
      <c r="J20" s="238" t="s">
        <v>105</v>
      </c>
      <c r="K20" s="239"/>
      <c r="L20" s="240"/>
    </row>
    <row r="21" spans="1:12" x14ac:dyDescent="0.25">
      <c r="A21" s="43"/>
      <c r="B21" s="45"/>
      <c r="C21" s="45"/>
      <c r="D21" s="45"/>
      <c r="E21" s="45"/>
      <c r="F21" s="39"/>
      <c r="I21" s="44"/>
      <c r="J21" s="238" t="s">
        <v>106</v>
      </c>
      <c r="K21" s="239"/>
      <c r="L21" s="240"/>
    </row>
    <row r="22" spans="1:12" x14ac:dyDescent="0.25">
      <c r="A22" s="43"/>
      <c r="B22" s="42"/>
      <c r="C22" s="42"/>
      <c r="D22" s="42"/>
      <c r="E22" s="42"/>
      <c r="F22" s="42"/>
      <c r="G22" s="38"/>
      <c r="I22" s="41"/>
      <c r="J22" s="238" t="s">
        <v>107</v>
      </c>
      <c r="K22" s="239"/>
      <c r="L22" s="240"/>
    </row>
    <row r="23" spans="1:12" x14ac:dyDescent="0.25">
      <c r="A23" s="37"/>
      <c r="B23" s="40"/>
      <c r="C23" s="40"/>
      <c r="D23" s="40"/>
      <c r="E23" s="40"/>
      <c r="F23" s="39"/>
      <c r="G23" s="38"/>
    </row>
    <row r="24" spans="1:12" x14ac:dyDescent="0.25">
      <c r="A24" s="37"/>
      <c r="B24" s="36" t="s">
        <v>108</v>
      </c>
      <c r="C24" s="36" t="s">
        <v>109</v>
      </c>
      <c r="D24" s="36" t="s">
        <v>110</v>
      </c>
      <c r="E24" s="36" t="s">
        <v>111</v>
      </c>
      <c r="F24" s="36" t="s">
        <v>112</v>
      </c>
    </row>
    <row r="25" spans="1:12" ht="15.75" thickBot="1" x14ac:dyDescent="0.3">
      <c r="A25" s="236"/>
      <c r="B25" s="237"/>
      <c r="C25" s="237"/>
      <c r="D25" s="237"/>
      <c r="E25" s="237"/>
      <c r="F25" s="237"/>
      <c r="G25" s="35"/>
    </row>
  </sheetData>
  <mergeCells count="16">
    <mergeCell ref="I11:I18"/>
    <mergeCell ref="A3:G3"/>
    <mergeCell ref="G18:G19"/>
    <mergeCell ref="K9:K10"/>
    <mergeCell ref="A25:C25"/>
    <mergeCell ref="D25:F25"/>
    <mergeCell ref="J19:L19"/>
    <mergeCell ref="J20:L20"/>
    <mergeCell ref="J21:L21"/>
    <mergeCell ref="J22:L22"/>
    <mergeCell ref="L9:L10"/>
    <mergeCell ref="A6:G6"/>
    <mergeCell ref="G7:G9"/>
    <mergeCell ref="G11:G12"/>
    <mergeCell ref="I9:I10"/>
    <mergeCell ref="J9:J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L27"/>
  <sheetViews>
    <sheetView topLeftCell="A6" workbookViewId="0">
      <selection activeCell="G6" sqref="G6:G8"/>
    </sheetView>
  </sheetViews>
  <sheetFormatPr baseColWidth="10" defaultColWidth="11.42578125" defaultRowHeight="15" x14ac:dyDescent="0.25"/>
  <sheetData>
    <row r="2" spans="1:12" ht="23.25" x14ac:dyDescent="0.35">
      <c r="A2" s="248" t="s">
        <v>11</v>
      </c>
      <c r="B2" s="248"/>
      <c r="C2" s="248"/>
      <c r="D2" s="248"/>
      <c r="E2" s="248"/>
      <c r="F2" s="248"/>
      <c r="G2" s="248"/>
    </row>
    <row r="4" spans="1:12" ht="15.75" thickBot="1" x14ac:dyDescent="0.3"/>
    <row r="5" spans="1:12" x14ac:dyDescent="0.25">
      <c r="A5" s="241"/>
      <c r="B5" s="242"/>
      <c r="C5" s="242"/>
      <c r="D5" s="242"/>
      <c r="E5" s="242"/>
      <c r="F5" s="242"/>
      <c r="G5" s="243"/>
    </row>
    <row r="6" spans="1:12" x14ac:dyDescent="0.25">
      <c r="A6" s="43"/>
      <c r="B6" s="45"/>
      <c r="C6" s="45"/>
      <c r="D6" s="45"/>
      <c r="E6" s="45"/>
      <c r="F6" s="45"/>
      <c r="G6" s="244" t="s">
        <v>88</v>
      </c>
    </row>
    <row r="7" spans="1:12" x14ac:dyDescent="0.25">
      <c r="A7" s="43"/>
      <c r="B7" s="45"/>
      <c r="C7" s="45"/>
      <c r="D7" s="45"/>
      <c r="E7" s="45"/>
      <c r="F7" s="42"/>
      <c r="G7" s="244"/>
    </row>
    <row r="8" spans="1:12" x14ac:dyDescent="0.25">
      <c r="A8" s="43"/>
      <c r="B8" s="45"/>
      <c r="C8" s="45"/>
      <c r="D8" s="45"/>
      <c r="E8" s="45"/>
      <c r="F8" s="50"/>
      <c r="G8" s="244"/>
      <c r="I8" s="234" t="s">
        <v>89</v>
      </c>
      <c r="J8" s="246" t="s">
        <v>90</v>
      </c>
      <c r="K8" s="234" t="s">
        <v>91</v>
      </c>
      <c r="L8" s="234" t="s">
        <v>92</v>
      </c>
    </row>
    <row r="9" spans="1:12" x14ac:dyDescent="0.25">
      <c r="A9" s="43"/>
      <c r="B9" s="45"/>
      <c r="C9" s="45"/>
      <c r="D9" s="45"/>
      <c r="E9" s="45"/>
      <c r="F9" s="50"/>
      <c r="I9" s="235"/>
      <c r="J9" s="247"/>
      <c r="K9" s="235"/>
      <c r="L9" s="235"/>
    </row>
    <row r="10" spans="1:12" x14ac:dyDescent="0.25">
      <c r="A10" s="43"/>
      <c r="B10" s="45"/>
      <c r="C10" s="45"/>
      <c r="D10" s="45"/>
      <c r="E10" s="45"/>
      <c r="F10" s="50"/>
      <c r="G10" s="245" t="s">
        <v>93</v>
      </c>
      <c r="I10" s="249" t="str">
        <f>'R.GESTIÓN '!C3</f>
        <v>GESTIÓN DE RECURSOS FISICOS Y TECNOLOGICOS</v>
      </c>
      <c r="J10" s="49" t="s">
        <v>94</v>
      </c>
      <c r="K10" s="48">
        <f>+'R.GESTIÓN '!AU8</f>
        <v>1</v>
      </c>
      <c r="L10" s="48">
        <f>+'R.GESTIÓN '!AV8</f>
        <v>3</v>
      </c>
    </row>
    <row r="11" spans="1:12" x14ac:dyDescent="0.25">
      <c r="A11" s="43"/>
      <c r="B11" s="45"/>
      <c r="C11" s="45"/>
      <c r="D11" s="45"/>
      <c r="E11" s="45"/>
      <c r="F11" s="50"/>
      <c r="G11" s="245"/>
      <c r="I11" s="250"/>
      <c r="J11" s="49" t="s">
        <v>95</v>
      </c>
      <c r="K11" s="48">
        <f>+'R.GESTIÓN '!AU11</f>
        <v>0</v>
      </c>
      <c r="L11" s="53">
        <f>+'R.GESTIÓN '!AV11</f>
        <v>0</v>
      </c>
    </row>
    <row r="12" spans="1:12" x14ac:dyDescent="0.25">
      <c r="A12" s="43"/>
      <c r="B12" s="45"/>
      <c r="C12" s="45"/>
      <c r="D12" s="45"/>
      <c r="E12" s="45"/>
      <c r="F12" s="50"/>
      <c r="I12" s="250"/>
      <c r="J12" s="49" t="s">
        <v>96</v>
      </c>
      <c r="K12" s="48">
        <f>+'R.GESTIÓN '!AU14</f>
        <v>0</v>
      </c>
      <c r="L12" s="53">
        <f>+'R.GESTIÓN '!AV17</f>
        <v>0</v>
      </c>
    </row>
    <row r="13" spans="1:12" ht="36" x14ac:dyDescent="0.25">
      <c r="A13" s="43"/>
      <c r="B13" s="45"/>
      <c r="C13" s="45"/>
      <c r="D13" s="45"/>
      <c r="E13" s="45"/>
      <c r="F13" s="50"/>
      <c r="G13" s="52" t="s">
        <v>97</v>
      </c>
      <c r="I13" s="250"/>
      <c r="J13" s="49" t="s">
        <v>98</v>
      </c>
      <c r="K13" s="48">
        <f>+'R.GESTIÓN '!AU17</f>
        <v>0</v>
      </c>
      <c r="L13" s="53">
        <f>+'R.GESTIÓN '!AV17</f>
        <v>0</v>
      </c>
    </row>
    <row r="14" spans="1:12" x14ac:dyDescent="0.25">
      <c r="A14" s="43"/>
      <c r="B14" s="45"/>
      <c r="C14" s="45"/>
      <c r="D14" s="45"/>
      <c r="E14" s="45"/>
      <c r="F14" s="50"/>
      <c r="G14" s="51"/>
      <c r="I14" s="250"/>
      <c r="J14" s="49" t="s">
        <v>99</v>
      </c>
      <c r="K14" s="48">
        <f>+'R.GESTIÓN '!AU23</f>
        <v>0</v>
      </c>
      <c r="L14" s="53">
        <f>+'R.GESTIÓN '!AV23</f>
        <v>0</v>
      </c>
    </row>
    <row r="15" spans="1:12" x14ac:dyDescent="0.25">
      <c r="A15" s="43"/>
      <c r="B15" s="45"/>
      <c r="C15" s="45"/>
      <c r="D15" s="45"/>
      <c r="E15" s="45"/>
      <c r="F15" s="50"/>
      <c r="G15" s="233" t="s">
        <v>113</v>
      </c>
      <c r="I15" s="250"/>
      <c r="J15" s="49" t="s">
        <v>100</v>
      </c>
      <c r="K15" s="48" t="e">
        <f>+'R.GESTIÓN '!#REF!</f>
        <v>#REF!</v>
      </c>
      <c r="L15" s="53" t="e">
        <f>+'R.GESTIÓN '!#REF!</f>
        <v>#REF!</v>
      </c>
    </row>
    <row r="16" spans="1:12" x14ac:dyDescent="0.25">
      <c r="A16" s="43"/>
      <c r="B16" s="45"/>
      <c r="C16" s="45"/>
      <c r="D16" s="45"/>
      <c r="E16" s="45"/>
      <c r="F16" s="50"/>
      <c r="G16" s="233"/>
      <c r="I16" s="250"/>
      <c r="J16" s="49" t="s">
        <v>101</v>
      </c>
      <c r="K16" s="48" t="e">
        <f>+'R.GESTIÓN '!#REF!</f>
        <v>#REF!</v>
      </c>
      <c r="L16" s="53" t="e">
        <f>+'R.GESTIÓN '!#REF!</f>
        <v>#REF!</v>
      </c>
    </row>
    <row r="17" spans="1:12" x14ac:dyDescent="0.25">
      <c r="A17" s="43"/>
      <c r="B17" s="45"/>
      <c r="C17" s="45"/>
      <c r="D17" s="45"/>
      <c r="E17" s="45"/>
      <c r="F17" s="42"/>
      <c r="G17" s="233"/>
      <c r="I17" s="251"/>
      <c r="J17" s="49" t="s">
        <v>103</v>
      </c>
      <c r="K17" s="48" t="e">
        <f>+'R.GESTIÓN '!#REF!</f>
        <v>#REF!</v>
      </c>
      <c r="L17" s="53" t="e">
        <f>+'R.GESTIÓN '!#REF!</f>
        <v>#REF!</v>
      </c>
    </row>
    <row r="18" spans="1:12" x14ac:dyDescent="0.25">
      <c r="A18" s="43"/>
      <c r="B18" s="45"/>
      <c r="C18" s="45"/>
      <c r="D18" s="45"/>
      <c r="E18" s="45"/>
      <c r="F18" s="39"/>
      <c r="G18" s="233"/>
    </row>
    <row r="19" spans="1:12" x14ac:dyDescent="0.25">
      <c r="A19" s="43"/>
      <c r="B19" s="45"/>
      <c r="C19" s="45"/>
      <c r="D19" s="45"/>
      <c r="E19" s="45"/>
      <c r="F19" s="39"/>
    </row>
    <row r="20" spans="1:12" x14ac:dyDescent="0.25">
      <c r="A20" s="43"/>
      <c r="B20" s="45"/>
      <c r="C20" s="45"/>
      <c r="D20" s="45"/>
      <c r="E20" s="45"/>
      <c r="F20" s="39"/>
      <c r="G20" s="233" t="s">
        <v>102</v>
      </c>
    </row>
    <row r="21" spans="1:12" x14ac:dyDescent="0.25">
      <c r="A21" s="43"/>
      <c r="B21" s="45"/>
      <c r="C21" s="45"/>
      <c r="D21" s="45"/>
      <c r="E21" s="45"/>
      <c r="F21" s="39"/>
      <c r="G21" s="233"/>
      <c r="I21" s="47"/>
      <c r="J21" s="238" t="s">
        <v>104</v>
      </c>
      <c r="K21" s="239"/>
      <c r="L21" s="240"/>
    </row>
    <row r="22" spans="1:12" x14ac:dyDescent="0.25">
      <c r="A22" s="43"/>
      <c r="B22" s="45"/>
      <c r="C22" s="45"/>
      <c r="D22" s="45"/>
      <c r="E22" s="45"/>
      <c r="F22" s="39"/>
      <c r="I22" s="46"/>
      <c r="J22" s="238" t="s">
        <v>105</v>
      </c>
      <c r="K22" s="239"/>
      <c r="L22" s="240"/>
    </row>
    <row r="23" spans="1:12" x14ac:dyDescent="0.25">
      <c r="A23" s="43"/>
      <c r="B23" s="45"/>
      <c r="C23" s="45"/>
      <c r="D23" s="45"/>
      <c r="E23" s="45"/>
      <c r="F23" s="39"/>
      <c r="I23" s="44"/>
      <c r="J23" s="238" t="s">
        <v>106</v>
      </c>
      <c r="K23" s="239"/>
      <c r="L23" s="240"/>
    </row>
    <row r="24" spans="1:12" x14ac:dyDescent="0.25">
      <c r="A24" s="43"/>
      <c r="B24" s="42"/>
      <c r="C24" s="42"/>
      <c r="D24" s="42"/>
      <c r="E24" s="42"/>
      <c r="F24" s="42"/>
      <c r="G24" s="38"/>
      <c r="I24" s="41"/>
      <c r="J24" s="238" t="s">
        <v>107</v>
      </c>
      <c r="K24" s="239"/>
      <c r="L24" s="240"/>
    </row>
    <row r="25" spans="1:12" x14ac:dyDescent="0.25">
      <c r="A25" s="37"/>
      <c r="B25" s="40"/>
      <c r="C25" s="40"/>
      <c r="D25" s="40"/>
      <c r="E25" s="40"/>
      <c r="F25" s="39"/>
      <c r="G25" s="38"/>
    </row>
    <row r="26" spans="1:12" x14ac:dyDescent="0.25">
      <c r="A26" s="37"/>
      <c r="B26" s="36" t="s">
        <v>108</v>
      </c>
      <c r="C26" s="36" t="s">
        <v>109</v>
      </c>
      <c r="D26" s="36" t="s">
        <v>110</v>
      </c>
      <c r="E26" s="36" t="s">
        <v>111</v>
      </c>
      <c r="F26" s="36" t="s">
        <v>112</v>
      </c>
    </row>
    <row r="27" spans="1:12" ht="15.75" thickBot="1" x14ac:dyDescent="0.3">
      <c r="A27" s="236"/>
      <c r="B27" s="237"/>
      <c r="C27" s="237"/>
      <c r="D27" s="237"/>
      <c r="E27" s="237"/>
      <c r="F27" s="237"/>
      <c r="G27" s="35"/>
    </row>
  </sheetData>
  <mergeCells count="17">
    <mergeCell ref="L8:L9"/>
    <mergeCell ref="J23:L23"/>
    <mergeCell ref="J24:L24"/>
    <mergeCell ref="A27:C27"/>
    <mergeCell ref="D27:F27"/>
    <mergeCell ref="J21:L21"/>
    <mergeCell ref="J22:L22"/>
    <mergeCell ref="J8:J9"/>
    <mergeCell ref="K8:K9"/>
    <mergeCell ref="A2:G2"/>
    <mergeCell ref="G10:G11"/>
    <mergeCell ref="I10:I17"/>
    <mergeCell ref="G15:G18"/>
    <mergeCell ref="G20:G21"/>
    <mergeCell ref="A5:G5"/>
    <mergeCell ref="G6:G8"/>
    <mergeCell ref="I8:I9"/>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6"/>
  <sheetViews>
    <sheetView topLeftCell="A12" zoomScale="130" zoomScaleNormal="130" workbookViewId="0">
      <selection activeCell="B18" sqref="B18"/>
    </sheetView>
  </sheetViews>
  <sheetFormatPr baseColWidth="10" defaultColWidth="11.42578125" defaultRowHeight="15" x14ac:dyDescent="0.25"/>
  <cols>
    <col min="1" max="1" width="18.140625" customWidth="1"/>
    <col min="2" max="2" width="36.85546875" customWidth="1"/>
    <col min="3" max="3" width="22.28515625" customWidth="1"/>
    <col min="4" max="4" width="20.85546875" customWidth="1"/>
    <col min="5" max="5" width="18" customWidth="1"/>
    <col min="6" max="6" width="23.28515625" customWidth="1"/>
  </cols>
  <sheetData>
    <row r="1" spans="1:7" ht="76.5" customHeight="1" x14ac:dyDescent="0.25">
      <c r="A1" s="254" t="s">
        <v>114</v>
      </c>
      <c r="B1" s="254"/>
      <c r="D1" s="255" t="s">
        <v>115</v>
      </c>
      <c r="E1" s="255"/>
      <c r="F1" s="255"/>
      <c r="G1" s="255"/>
    </row>
    <row r="2" spans="1:7" ht="49.5" customHeight="1" x14ac:dyDescent="0.25">
      <c r="A2" s="3" t="s">
        <v>116</v>
      </c>
      <c r="B2" s="4" t="s">
        <v>117</v>
      </c>
      <c r="D2" s="256" t="s">
        <v>118</v>
      </c>
      <c r="E2" s="256"/>
      <c r="F2" s="256"/>
      <c r="G2" s="256"/>
    </row>
    <row r="3" spans="1:7" ht="52.5" customHeight="1" x14ac:dyDescent="0.25">
      <c r="A3" s="3" t="s">
        <v>119</v>
      </c>
      <c r="B3" s="4" t="s">
        <v>120</v>
      </c>
      <c r="D3" s="256" t="s">
        <v>121</v>
      </c>
      <c r="E3" s="256"/>
      <c r="F3" s="256"/>
      <c r="G3" s="256"/>
    </row>
    <row r="4" spans="1:7" ht="64.5" customHeight="1" x14ac:dyDescent="0.25">
      <c r="A4" s="3" t="s">
        <v>122</v>
      </c>
      <c r="B4" s="4" t="s">
        <v>123</v>
      </c>
      <c r="D4" s="257" t="s">
        <v>124</v>
      </c>
      <c r="E4" s="257"/>
      <c r="F4" s="257"/>
      <c r="G4" s="257"/>
    </row>
    <row r="5" spans="1:7" ht="75.75" customHeight="1" x14ac:dyDescent="0.25">
      <c r="A5" s="3" t="s">
        <v>125</v>
      </c>
      <c r="B5" s="4" t="s">
        <v>126</v>
      </c>
      <c r="D5" s="256" t="s">
        <v>127</v>
      </c>
      <c r="E5" s="256"/>
      <c r="F5" s="256"/>
      <c r="G5" s="256"/>
    </row>
    <row r="6" spans="1:7" ht="105" customHeight="1" x14ac:dyDescent="0.25">
      <c r="A6" s="3" t="s">
        <v>128</v>
      </c>
      <c r="B6" s="4" t="s">
        <v>129</v>
      </c>
      <c r="D6" s="256" t="s">
        <v>130</v>
      </c>
      <c r="E6" s="256"/>
      <c r="F6" s="256"/>
      <c r="G6" s="256"/>
    </row>
    <row r="7" spans="1:7" ht="30" x14ac:dyDescent="0.25">
      <c r="A7" s="3" t="s">
        <v>131</v>
      </c>
      <c r="B7" s="4" t="s">
        <v>132</v>
      </c>
    </row>
    <row r="8" spans="1:7" ht="15.75" x14ac:dyDescent="0.25">
      <c r="A8" s="5"/>
      <c r="B8" s="6"/>
    </row>
    <row r="10" spans="1:7" ht="16.5" thickBot="1" x14ac:dyDescent="0.3">
      <c r="A10" s="258"/>
      <c r="B10" s="258"/>
      <c r="C10" s="258"/>
      <c r="D10" s="259"/>
      <c r="E10" s="258"/>
      <c r="F10" s="258"/>
    </row>
    <row r="11" spans="1:7" ht="38.25" customHeight="1" thickBot="1" x14ac:dyDescent="0.3">
      <c r="A11" s="260" t="s">
        <v>133</v>
      </c>
      <c r="B11" s="261"/>
      <c r="C11" s="262"/>
      <c r="E11" s="263" t="s">
        <v>134</v>
      </c>
      <c r="F11" s="264"/>
    </row>
    <row r="12" spans="1:7" ht="38.25" x14ac:dyDescent="0.25">
      <c r="A12" s="7" t="s">
        <v>135</v>
      </c>
      <c r="B12" s="7" t="s">
        <v>136</v>
      </c>
      <c r="C12" s="55" t="s">
        <v>137</v>
      </c>
      <c r="E12" s="7" t="s">
        <v>138</v>
      </c>
      <c r="F12" s="7" t="s">
        <v>139</v>
      </c>
    </row>
    <row r="13" spans="1:7" ht="25.5" customHeight="1" x14ac:dyDescent="0.25">
      <c r="A13" s="252" t="s">
        <v>140</v>
      </c>
      <c r="B13" s="2" t="s">
        <v>81</v>
      </c>
      <c r="C13" s="2">
        <v>15</v>
      </c>
      <c r="E13" s="8" t="s">
        <v>141</v>
      </c>
      <c r="F13" s="8" t="s">
        <v>142</v>
      </c>
    </row>
    <row r="14" spans="1:7" x14ac:dyDescent="0.25">
      <c r="A14" s="253"/>
      <c r="B14" s="9" t="s">
        <v>72</v>
      </c>
      <c r="C14" s="2">
        <v>0</v>
      </c>
      <c r="E14" s="8" t="s">
        <v>143</v>
      </c>
      <c r="F14" s="8" t="s">
        <v>144</v>
      </c>
    </row>
    <row r="15" spans="1:7" ht="25.5" customHeight="1" x14ac:dyDescent="0.25">
      <c r="A15" s="252" t="s">
        <v>145</v>
      </c>
      <c r="B15" s="2" t="s">
        <v>82</v>
      </c>
      <c r="C15" s="2">
        <v>15</v>
      </c>
      <c r="E15" s="10" t="s">
        <v>146</v>
      </c>
      <c r="F15" s="10" t="s">
        <v>147</v>
      </c>
    </row>
    <row r="16" spans="1:7" x14ac:dyDescent="0.25">
      <c r="A16" s="253"/>
      <c r="B16" s="9" t="s">
        <v>73</v>
      </c>
      <c r="C16" s="2">
        <v>0</v>
      </c>
    </row>
    <row r="17" spans="1:6" x14ac:dyDescent="0.25">
      <c r="A17" s="266" t="s">
        <v>148</v>
      </c>
      <c r="B17" s="9" t="s">
        <v>83</v>
      </c>
      <c r="C17" s="2">
        <v>15</v>
      </c>
      <c r="E17" s="256" t="s">
        <v>149</v>
      </c>
      <c r="F17" s="256"/>
    </row>
    <row r="18" spans="1:6" x14ac:dyDescent="0.25">
      <c r="A18" s="267"/>
      <c r="B18" s="9" t="s">
        <v>74</v>
      </c>
      <c r="C18" s="2">
        <v>0</v>
      </c>
    </row>
    <row r="19" spans="1:6" x14ac:dyDescent="0.25">
      <c r="A19" s="266" t="s">
        <v>150</v>
      </c>
      <c r="B19" s="2" t="s">
        <v>84</v>
      </c>
      <c r="C19" s="2">
        <v>15</v>
      </c>
      <c r="E19" s="269" t="s">
        <v>151</v>
      </c>
      <c r="F19" s="269"/>
    </row>
    <row r="20" spans="1:6" x14ac:dyDescent="0.25">
      <c r="A20" s="268"/>
      <c r="B20" s="2" t="s">
        <v>75</v>
      </c>
      <c r="C20" s="2">
        <v>10</v>
      </c>
    </row>
    <row r="21" spans="1:6" ht="39" x14ac:dyDescent="0.25">
      <c r="A21" s="267"/>
      <c r="B21" s="9" t="s">
        <v>152</v>
      </c>
      <c r="C21" s="2">
        <v>0</v>
      </c>
      <c r="E21" s="11" t="s">
        <v>153</v>
      </c>
      <c r="F21" s="11" t="s">
        <v>154</v>
      </c>
    </row>
    <row r="22" spans="1:6" ht="38.25" x14ac:dyDescent="0.25">
      <c r="A22" s="252" t="s">
        <v>155</v>
      </c>
      <c r="B22" s="9" t="s">
        <v>85</v>
      </c>
      <c r="C22" s="2">
        <v>15</v>
      </c>
      <c r="E22" s="12" t="s">
        <v>141</v>
      </c>
      <c r="F22" s="13" t="s">
        <v>156</v>
      </c>
    </row>
    <row r="23" spans="1:6" ht="39" x14ac:dyDescent="0.25">
      <c r="A23" s="253"/>
      <c r="B23" s="9" t="s">
        <v>76</v>
      </c>
      <c r="C23" s="2">
        <v>0</v>
      </c>
      <c r="E23" s="8" t="s">
        <v>143</v>
      </c>
      <c r="F23" s="12" t="s">
        <v>157</v>
      </c>
    </row>
    <row r="24" spans="1:6" ht="26.25" x14ac:dyDescent="0.25">
      <c r="A24" s="252" t="s">
        <v>158</v>
      </c>
      <c r="B24" s="9" t="s">
        <v>77</v>
      </c>
      <c r="C24" s="2">
        <v>0</v>
      </c>
      <c r="E24" s="8" t="s">
        <v>146</v>
      </c>
      <c r="F24" s="12" t="s">
        <v>159</v>
      </c>
    </row>
    <row r="25" spans="1:6" x14ac:dyDescent="0.25">
      <c r="A25" s="253"/>
      <c r="B25" s="9" t="s">
        <v>160</v>
      </c>
      <c r="C25" s="2">
        <v>0</v>
      </c>
    </row>
    <row r="26" spans="1:6" x14ac:dyDescent="0.25">
      <c r="A26" s="252" t="s">
        <v>161</v>
      </c>
      <c r="B26" s="9" t="s">
        <v>162</v>
      </c>
      <c r="C26" s="2">
        <v>10</v>
      </c>
    </row>
    <row r="27" spans="1:6" x14ac:dyDescent="0.25">
      <c r="A27" s="270"/>
      <c r="B27" s="9" t="s">
        <v>78</v>
      </c>
      <c r="C27" s="2">
        <v>5</v>
      </c>
    </row>
    <row r="28" spans="1:6" x14ac:dyDescent="0.25">
      <c r="A28" s="253"/>
      <c r="B28" s="9" t="s">
        <v>163</v>
      </c>
      <c r="C28" s="2">
        <v>0</v>
      </c>
    </row>
    <row r="29" spans="1:6" x14ac:dyDescent="0.25">
      <c r="A29" s="14" t="s">
        <v>44</v>
      </c>
      <c r="C29" s="15">
        <v>95</v>
      </c>
    </row>
    <row r="32" spans="1:6" ht="15.75" thickBot="1" x14ac:dyDescent="0.3"/>
    <row r="33" spans="1:4" ht="15.75" thickBot="1" x14ac:dyDescent="0.3">
      <c r="A33" s="263" t="s">
        <v>164</v>
      </c>
      <c r="B33" s="271"/>
      <c r="C33" s="271"/>
      <c r="D33" s="264"/>
    </row>
    <row r="34" spans="1:4" ht="76.5" x14ac:dyDescent="0.25">
      <c r="A34" s="55" t="s">
        <v>165</v>
      </c>
      <c r="B34" s="55" t="s">
        <v>166</v>
      </c>
      <c r="C34" s="55" t="s">
        <v>167</v>
      </c>
      <c r="D34" s="55" t="s">
        <v>168</v>
      </c>
    </row>
    <row r="35" spans="1:4" x14ac:dyDescent="0.25">
      <c r="A35" s="272" t="s">
        <v>169</v>
      </c>
      <c r="B35" s="16" t="s">
        <v>170</v>
      </c>
      <c r="C35" s="16" t="s">
        <v>171</v>
      </c>
      <c r="D35" s="9" t="s">
        <v>172</v>
      </c>
    </row>
    <row r="36" spans="1:4" ht="25.5" x14ac:dyDescent="0.25">
      <c r="A36" s="273"/>
      <c r="B36" s="16" t="s">
        <v>173</v>
      </c>
      <c r="C36" s="16" t="s">
        <v>174</v>
      </c>
      <c r="D36" s="9" t="s">
        <v>175</v>
      </c>
    </row>
    <row r="37" spans="1:4" x14ac:dyDescent="0.25">
      <c r="A37" s="274"/>
      <c r="B37" s="16" t="s">
        <v>176</v>
      </c>
      <c r="C37" s="16" t="s">
        <v>177</v>
      </c>
      <c r="D37" s="9" t="s">
        <v>175</v>
      </c>
    </row>
    <row r="38" spans="1:4" ht="26.25" x14ac:dyDescent="0.25">
      <c r="A38" s="272" t="s">
        <v>178</v>
      </c>
      <c r="B38" s="16" t="s">
        <v>170</v>
      </c>
      <c r="C38" s="17" t="s">
        <v>179</v>
      </c>
      <c r="D38" s="9" t="s">
        <v>175</v>
      </c>
    </row>
    <row r="39" spans="1:4" ht="26.25" x14ac:dyDescent="0.25">
      <c r="A39" s="273"/>
      <c r="B39" s="16" t="s">
        <v>173</v>
      </c>
      <c r="C39" s="17" t="s">
        <v>180</v>
      </c>
      <c r="D39" s="9" t="s">
        <v>175</v>
      </c>
    </row>
    <row r="40" spans="1:4" x14ac:dyDescent="0.25">
      <c r="A40" s="274"/>
      <c r="B40" s="16" t="s">
        <v>176</v>
      </c>
      <c r="C40" s="9" t="s">
        <v>181</v>
      </c>
      <c r="D40" s="9" t="s">
        <v>175</v>
      </c>
    </row>
    <row r="41" spans="1:4" x14ac:dyDescent="0.25">
      <c r="A41" s="272" t="s">
        <v>182</v>
      </c>
      <c r="B41" s="16" t="s">
        <v>170</v>
      </c>
      <c r="C41" s="9" t="s">
        <v>183</v>
      </c>
      <c r="D41" s="9" t="s">
        <v>175</v>
      </c>
    </row>
    <row r="42" spans="1:4" x14ac:dyDescent="0.25">
      <c r="A42" s="273"/>
      <c r="B42" s="16" t="s">
        <v>173</v>
      </c>
      <c r="C42" s="9" t="s">
        <v>184</v>
      </c>
      <c r="D42" s="9" t="s">
        <v>175</v>
      </c>
    </row>
    <row r="43" spans="1:4" x14ac:dyDescent="0.25">
      <c r="A43" s="274"/>
      <c r="B43" s="16" t="s">
        <v>176</v>
      </c>
      <c r="C43" s="9" t="s">
        <v>185</v>
      </c>
      <c r="D43" s="9" t="s">
        <v>175</v>
      </c>
    </row>
    <row r="46" spans="1:4" x14ac:dyDescent="0.25">
      <c r="A46" s="265" t="s">
        <v>186</v>
      </c>
      <c r="B46" s="265"/>
      <c r="C46" s="265"/>
      <c r="D46" s="265"/>
    </row>
  </sheetData>
  <sheetProtection algorithmName="SHA-512" hashValue="YmqWSaRAuclvzKLDgZN/SHzmRNiqeiMajsXlNVsdure4Fcd6PbKS4dDSy+dpVu+B3L6QQw/kBoO1TNzmUfFnWQ==" saltValue="jxJOHJ2MJZ08q6/ffQp6Aw==" spinCount="100000" sheet="1" objects="1" scenarios="1"/>
  <mergeCells count="24">
    <mergeCell ref="A46:D46"/>
    <mergeCell ref="A17:A18"/>
    <mergeCell ref="E17:F17"/>
    <mergeCell ref="A19:A21"/>
    <mergeCell ref="E19:F19"/>
    <mergeCell ref="A22:A23"/>
    <mergeCell ref="A24:A25"/>
    <mergeCell ref="A26:A28"/>
    <mergeCell ref="A33:D33"/>
    <mergeCell ref="A35:A37"/>
    <mergeCell ref="A38:A40"/>
    <mergeCell ref="A41:A43"/>
    <mergeCell ref="A15:A16"/>
    <mergeCell ref="A1:B1"/>
    <mergeCell ref="D1:G1"/>
    <mergeCell ref="D2:G2"/>
    <mergeCell ref="D3:G3"/>
    <mergeCell ref="D4:G4"/>
    <mergeCell ref="D5:G5"/>
    <mergeCell ref="D6:G6"/>
    <mergeCell ref="A10:F10"/>
    <mergeCell ref="A11:C11"/>
    <mergeCell ref="E11:F11"/>
    <mergeCell ref="A13:A1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34"/>
  <sheetViews>
    <sheetView workbookViewId="0">
      <selection activeCell="B31" sqref="B31"/>
    </sheetView>
  </sheetViews>
  <sheetFormatPr baseColWidth="10" defaultColWidth="11.42578125" defaultRowHeight="15" x14ac:dyDescent="0.25"/>
  <cols>
    <col min="1" max="1" width="26.85546875" bestFit="1" customWidth="1"/>
    <col min="2" max="2" width="23.7109375" bestFit="1" customWidth="1"/>
    <col min="3" max="3" width="31" bestFit="1" customWidth="1"/>
    <col min="4" max="4" width="14.140625" bestFit="1" customWidth="1"/>
    <col min="5" max="5" width="4.28515625" bestFit="1" customWidth="1"/>
    <col min="6" max="6" width="4.28515625" customWidth="1"/>
  </cols>
  <sheetData>
    <row r="1" spans="1:8" x14ac:dyDescent="0.25">
      <c r="A1" t="s">
        <v>187</v>
      </c>
      <c r="B1" t="s">
        <v>188</v>
      </c>
      <c r="C1" t="s">
        <v>19</v>
      </c>
      <c r="D1" s="1" t="s">
        <v>51</v>
      </c>
      <c r="E1" s="1" t="s">
        <v>52</v>
      </c>
      <c r="F1" s="28"/>
      <c r="G1" s="18" t="s">
        <v>189</v>
      </c>
      <c r="H1" s="18" t="s">
        <v>190</v>
      </c>
    </row>
    <row r="2" spans="1:8" x14ac:dyDescent="0.25">
      <c r="A2" t="s">
        <v>191</v>
      </c>
      <c r="B2" t="s">
        <v>192</v>
      </c>
      <c r="C2" t="s">
        <v>193</v>
      </c>
      <c r="D2" s="1">
        <v>1</v>
      </c>
      <c r="E2" s="1">
        <v>1</v>
      </c>
      <c r="F2" s="28"/>
      <c r="G2" s="18" t="s">
        <v>194</v>
      </c>
      <c r="H2" s="18" t="s">
        <v>195</v>
      </c>
    </row>
    <row r="3" spans="1:8" x14ac:dyDescent="0.25">
      <c r="A3" t="s">
        <v>196</v>
      </c>
      <c r="B3" t="s">
        <v>197</v>
      </c>
      <c r="C3" t="s">
        <v>68</v>
      </c>
      <c r="D3" s="1">
        <v>2</v>
      </c>
      <c r="E3" s="1">
        <v>2</v>
      </c>
      <c r="F3" s="28"/>
      <c r="G3" s="18" t="s">
        <v>198</v>
      </c>
      <c r="H3" s="18" t="s">
        <v>195</v>
      </c>
    </row>
    <row r="4" spans="1:8" x14ac:dyDescent="0.25">
      <c r="A4" t="s">
        <v>66</v>
      </c>
      <c r="B4" t="s">
        <v>199</v>
      </c>
      <c r="C4" t="s">
        <v>200</v>
      </c>
      <c r="D4" s="1">
        <v>3</v>
      </c>
      <c r="E4" s="1">
        <v>3</v>
      </c>
      <c r="F4" s="28"/>
      <c r="G4" s="18" t="s">
        <v>201</v>
      </c>
      <c r="H4" s="18" t="s">
        <v>202</v>
      </c>
    </row>
    <row r="5" spans="1:8" x14ac:dyDescent="0.25">
      <c r="A5" t="s">
        <v>203</v>
      </c>
      <c r="B5" t="s">
        <v>204</v>
      </c>
      <c r="C5" t="s">
        <v>205</v>
      </c>
      <c r="D5" s="1">
        <v>4</v>
      </c>
      <c r="E5" s="1">
        <v>4</v>
      </c>
      <c r="F5" s="21"/>
      <c r="G5" s="19" t="s">
        <v>206</v>
      </c>
      <c r="H5" s="18" t="s">
        <v>207</v>
      </c>
    </row>
    <row r="6" spans="1:8" x14ac:dyDescent="0.25">
      <c r="A6" t="s">
        <v>208</v>
      </c>
      <c r="B6" t="s">
        <v>209</v>
      </c>
      <c r="C6" t="s">
        <v>210</v>
      </c>
      <c r="D6" s="1">
        <v>5</v>
      </c>
      <c r="E6" s="1">
        <v>5</v>
      </c>
      <c r="F6" s="21"/>
      <c r="G6" s="19" t="s">
        <v>211</v>
      </c>
      <c r="H6" s="18" t="s">
        <v>207</v>
      </c>
    </row>
    <row r="7" spans="1:8" x14ac:dyDescent="0.25">
      <c r="A7" t="s">
        <v>212</v>
      </c>
      <c r="B7" t="s">
        <v>213</v>
      </c>
      <c r="C7" t="s">
        <v>214</v>
      </c>
      <c r="G7" s="19" t="s">
        <v>215</v>
      </c>
      <c r="H7" s="18" t="s">
        <v>195</v>
      </c>
    </row>
    <row r="8" spans="1:8" x14ac:dyDescent="0.25">
      <c r="A8" t="s">
        <v>216</v>
      </c>
      <c r="B8" t="s">
        <v>67</v>
      </c>
      <c r="C8" t="s">
        <v>67</v>
      </c>
      <c r="G8" s="19" t="s">
        <v>217</v>
      </c>
      <c r="H8" s="18" t="s">
        <v>195</v>
      </c>
    </row>
    <row r="9" spans="1:8" x14ac:dyDescent="0.25">
      <c r="A9" t="s">
        <v>218</v>
      </c>
      <c r="G9" s="19" t="s">
        <v>219</v>
      </c>
      <c r="H9" s="18" t="s">
        <v>202</v>
      </c>
    </row>
    <row r="10" spans="1:8" x14ac:dyDescent="0.25">
      <c r="A10" t="s">
        <v>220</v>
      </c>
      <c r="G10" s="19" t="s">
        <v>221</v>
      </c>
      <c r="H10" s="18" t="s">
        <v>207</v>
      </c>
    </row>
    <row r="11" spans="1:8" x14ac:dyDescent="0.25">
      <c r="D11" t="s">
        <v>20</v>
      </c>
      <c r="G11" s="19" t="s">
        <v>222</v>
      </c>
      <c r="H11" s="18" t="s">
        <v>223</v>
      </c>
    </row>
    <row r="12" spans="1:8" x14ac:dyDescent="0.25">
      <c r="A12" t="s">
        <v>224</v>
      </c>
      <c r="B12" t="s">
        <v>34</v>
      </c>
      <c r="C12" t="s">
        <v>30</v>
      </c>
      <c r="D12" t="s">
        <v>225</v>
      </c>
      <c r="G12" s="19" t="s">
        <v>226</v>
      </c>
      <c r="H12" s="18" t="s">
        <v>195</v>
      </c>
    </row>
    <row r="13" spans="1:8" ht="15" customHeight="1" x14ac:dyDescent="0.25">
      <c r="A13" t="s">
        <v>227</v>
      </c>
      <c r="B13" t="s">
        <v>228</v>
      </c>
      <c r="C13" t="s">
        <v>84</v>
      </c>
      <c r="D13" t="s">
        <v>69</v>
      </c>
      <c r="G13" s="19" t="s">
        <v>229</v>
      </c>
      <c r="H13" s="18" t="s">
        <v>202</v>
      </c>
    </row>
    <row r="14" spans="1:8" x14ac:dyDescent="0.25">
      <c r="A14" t="s">
        <v>70</v>
      </c>
      <c r="B14" t="s">
        <v>71</v>
      </c>
      <c r="C14" t="s">
        <v>75</v>
      </c>
      <c r="D14" t="s">
        <v>230</v>
      </c>
      <c r="G14" s="19" t="s">
        <v>231</v>
      </c>
      <c r="H14" s="18" t="s">
        <v>207</v>
      </c>
    </row>
    <row r="15" spans="1:8" x14ac:dyDescent="0.25">
      <c r="A15" t="s">
        <v>232</v>
      </c>
      <c r="B15" t="s">
        <v>233</v>
      </c>
      <c r="C15" t="s">
        <v>234</v>
      </c>
      <c r="D15" t="s">
        <v>235</v>
      </c>
      <c r="G15" s="19" t="s">
        <v>236</v>
      </c>
      <c r="H15" s="18" t="s">
        <v>223</v>
      </c>
    </row>
    <row r="16" spans="1:8" x14ac:dyDescent="0.25">
      <c r="A16" t="s">
        <v>237</v>
      </c>
      <c r="D16" t="s">
        <v>238</v>
      </c>
      <c r="G16" s="19" t="s">
        <v>239</v>
      </c>
      <c r="H16" s="18" t="s">
        <v>223</v>
      </c>
    </row>
    <row r="17" spans="1:8" x14ac:dyDescent="0.25">
      <c r="D17" t="s">
        <v>240</v>
      </c>
      <c r="G17" s="19" t="s">
        <v>241</v>
      </c>
      <c r="H17" s="18" t="s">
        <v>202</v>
      </c>
    </row>
    <row r="18" spans="1:8" x14ac:dyDescent="0.25">
      <c r="A18" s="21"/>
      <c r="B18" s="21"/>
      <c r="C18" s="21"/>
      <c r="D18" t="s">
        <v>67</v>
      </c>
      <c r="G18" s="19" t="s">
        <v>242</v>
      </c>
      <c r="H18" s="18" t="s">
        <v>207</v>
      </c>
    </row>
    <row r="19" spans="1:8" x14ac:dyDescent="0.25">
      <c r="A19" s="19"/>
      <c r="B19" s="21"/>
      <c r="C19" s="21"/>
      <c r="G19" s="19" t="s">
        <v>243</v>
      </c>
      <c r="H19" s="18" t="s">
        <v>207</v>
      </c>
    </row>
    <row r="20" spans="1:8" x14ac:dyDescent="0.25">
      <c r="A20" s="19"/>
      <c r="B20" s="21"/>
      <c r="C20" s="21"/>
      <c r="D20" t="s">
        <v>244</v>
      </c>
      <c r="G20" s="19" t="s">
        <v>245</v>
      </c>
      <c r="H20" s="18" t="s">
        <v>223</v>
      </c>
    </row>
    <row r="21" spans="1:8" x14ac:dyDescent="0.25">
      <c r="A21" s="22"/>
      <c r="B21" s="21"/>
      <c r="C21" s="21"/>
      <c r="D21" t="s">
        <v>79</v>
      </c>
      <c r="G21" s="19" t="s">
        <v>246</v>
      </c>
      <c r="H21" s="18" t="s">
        <v>223</v>
      </c>
    </row>
    <row r="22" spans="1:8" x14ac:dyDescent="0.25">
      <c r="A22" s="19"/>
      <c r="B22" s="21"/>
      <c r="C22" s="19"/>
      <c r="D22" t="s">
        <v>86</v>
      </c>
      <c r="G22" s="19" t="s">
        <v>247</v>
      </c>
      <c r="H22" s="18" t="s">
        <v>207</v>
      </c>
    </row>
    <row r="23" spans="1:8" x14ac:dyDescent="0.25">
      <c r="A23" s="19"/>
      <c r="B23" s="21"/>
      <c r="C23" s="21"/>
      <c r="D23" t="s">
        <v>248</v>
      </c>
      <c r="G23" s="19" t="s">
        <v>249</v>
      </c>
      <c r="H23" s="18" t="s">
        <v>207</v>
      </c>
    </row>
    <row r="24" spans="1:8" x14ac:dyDescent="0.25">
      <c r="A24" s="19"/>
      <c r="B24" s="21"/>
      <c r="C24" s="19"/>
      <c r="G24" s="19" t="s">
        <v>250</v>
      </c>
      <c r="H24" s="18" t="s">
        <v>223</v>
      </c>
    </row>
    <row r="25" spans="1:8" x14ac:dyDescent="0.25">
      <c r="A25" s="19"/>
      <c r="B25" s="21"/>
      <c r="C25" s="19"/>
      <c r="G25" s="19" t="s">
        <v>251</v>
      </c>
      <c r="H25" s="18" t="s">
        <v>223</v>
      </c>
    </row>
    <row r="26" spans="1:8" x14ac:dyDescent="0.25">
      <c r="A26" s="275" t="s">
        <v>49</v>
      </c>
      <c r="B26" s="275" t="s">
        <v>50</v>
      </c>
      <c r="C26" s="19"/>
      <c r="G26" s="19" t="s">
        <v>252</v>
      </c>
      <c r="H26" s="18" t="s">
        <v>223</v>
      </c>
    </row>
    <row r="27" spans="1:8" x14ac:dyDescent="0.25">
      <c r="A27" s="275"/>
      <c r="B27" s="275"/>
      <c r="C27" s="19"/>
    </row>
    <row r="28" spans="1:8" x14ac:dyDescent="0.25">
      <c r="A28" s="27" t="s">
        <v>80</v>
      </c>
      <c r="B28" s="27" t="s">
        <v>80</v>
      </c>
      <c r="C28" s="19"/>
    </row>
    <row r="29" spans="1:8" x14ac:dyDescent="0.25">
      <c r="A29" s="25" t="s">
        <v>253</v>
      </c>
      <c r="B29" s="1" t="s">
        <v>254</v>
      </c>
      <c r="C29" s="21"/>
    </row>
    <row r="30" spans="1:8" x14ac:dyDescent="0.25">
      <c r="A30" s="26"/>
      <c r="B30" s="1" t="s">
        <v>253</v>
      </c>
      <c r="C30" s="21"/>
    </row>
    <row r="31" spans="1:8" x14ac:dyDescent="0.25">
      <c r="A31" s="19"/>
      <c r="C31" s="21"/>
    </row>
    <row r="32" spans="1:8" x14ac:dyDescent="0.25">
      <c r="A32" s="22"/>
      <c r="B32" s="21"/>
      <c r="C32" s="21"/>
    </row>
    <row r="33" spans="1:3" x14ac:dyDescent="0.25">
      <c r="A33" s="19"/>
      <c r="B33" s="21"/>
      <c r="C33" s="21"/>
    </row>
    <row r="34" spans="1:3" x14ac:dyDescent="0.25">
      <c r="A34" s="23"/>
      <c r="B34" s="21"/>
      <c r="C34" s="21"/>
    </row>
  </sheetData>
  <mergeCells count="2">
    <mergeCell ref="A26:A27"/>
    <mergeCell ref="B26:B27"/>
  </mergeCells>
  <pageMargins left="0.70866141732283472" right="0.70866141732283472" top="0.74803149606299213" bottom="0.74803149606299213" header="0.31496062992125984" footer="0.31496062992125984"/>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zoomScale="99" zoomScaleNormal="80" workbookViewId="0"/>
  </sheetViews>
  <sheetFormatPr baseColWidth="10" defaultColWidth="11.42578125" defaultRowHeight="15" x14ac:dyDescent="0.25"/>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R.GESTIÓN </vt:lpstr>
      <vt:lpstr>GRAFICO RIESGO INHERENTE</vt:lpstr>
      <vt:lpstr>GRAFICO RIESGO RESIDUAL</vt:lpstr>
      <vt:lpstr>CONTROLES</vt:lpstr>
      <vt:lpstr>T.REF</vt:lpstr>
      <vt:lpstr>AYUDAS </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IDM-SUBDIRECCIONADM</cp:lastModifiedBy>
  <cp:revision/>
  <cp:lastPrinted>2020-04-21T23:23:32Z</cp:lastPrinted>
  <dcterms:created xsi:type="dcterms:W3CDTF">2019-05-20T19:28:08Z</dcterms:created>
  <dcterms:modified xsi:type="dcterms:W3CDTF">2020-12-10T00:31:00Z</dcterms:modified>
</cp:coreProperties>
</file>